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lomb-my.sharepoint.com/personal/gabriella_fumagalli_regione_lombardia_it/Documents/SR 2023-2027/SRH04/segreteria/allegati editabili/"/>
    </mc:Choice>
  </mc:AlternateContent>
  <xr:revisionPtr revIDLastSave="0" documentId="8_{568F79D2-FED6-4C08-B4CD-506A836456CB}" xr6:coauthVersionLast="47" xr6:coauthVersionMax="47" xr10:uidLastSave="{00000000-0000-0000-0000-000000000000}"/>
  <bookViews>
    <workbookView xWindow="-120" yWindow="-120" windowWidth="29040" windowHeight="15720" tabRatio="874" activeTab="1" xr2:uid="{C53ED813-7A98-46C5-BD8F-E7AE8F639EA8}"/>
  </bookViews>
  <sheets>
    <sheet name="ISTRUZIONI" sheetId="11" r:id="rId1"/>
    <sheet name="LISTA PARTNER" sheetId="2" r:id="rId2"/>
    <sheet name="CAPOFILA" sheetId="14" r:id="rId3"/>
    <sheet name="PARTNER2" sheetId="37" r:id="rId4"/>
    <sheet name="PARTNER3" sheetId="38" r:id="rId5"/>
    <sheet name="PARTNER4" sheetId="39" r:id="rId6"/>
    <sheet name="RIPARTIZIONE COSTI FORFETTARI" sheetId="10" r:id="rId7"/>
    <sheet name="RIEPILOGO PER PROGETTO" sheetId="5" r:id="rId8"/>
    <sheet name="QUOTA AMMORTAMENTO" sheetId="9" r:id="rId9"/>
    <sheet name="NOTE" sheetId="12" r:id="rId10"/>
    <sheet name="legenda" sheetId="18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0" l="1"/>
  <c r="B7" i="10"/>
  <c r="C6" i="10"/>
  <c r="B6" i="10"/>
  <c r="C5" i="10"/>
  <c r="B5" i="10"/>
  <c r="C31" i="5"/>
  <c r="C30" i="5"/>
  <c r="C29" i="5"/>
  <c r="C25" i="5"/>
  <c r="C22" i="5"/>
  <c r="C21" i="5"/>
  <c r="C20" i="5"/>
  <c r="C16" i="5"/>
  <c r="C15" i="5"/>
  <c r="C14" i="5"/>
  <c r="C9" i="5"/>
  <c r="C8" i="5"/>
  <c r="E57" i="39" l="1"/>
  <c r="E56" i="39"/>
  <c r="E55" i="39"/>
  <c r="E54" i="39"/>
  <c r="E53" i="39"/>
  <c r="E52" i="39"/>
  <c r="E58" i="39" s="1"/>
  <c r="E51" i="39"/>
  <c r="E47" i="39"/>
  <c r="E38" i="39"/>
  <c r="E37" i="39"/>
  <c r="E36" i="39"/>
  <c r="E35" i="39"/>
  <c r="E34" i="39"/>
  <c r="E33" i="39"/>
  <c r="E32" i="39"/>
  <c r="E31" i="39"/>
  <c r="E39" i="39" s="1"/>
  <c r="E59" i="39" s="1"/>
  <c r="F25" i="39"/>
  <c r="F26" i="39" s="1"/>
  <c r="F22" i="39"/>
  <c r="F21" i="39"/>
  <c r="F20" i="39"/>
  <c r="F19" i="39"/>
  <c r="F18" i="39"/>
  <c r="F17" i="39"/>
  <c r="F16" i="39"/>
  <c r="F15" i="39"/>
  <c r="F23" i="39" s="1"/>
  <c r="F12" i="39"/>
  <c r="F11" i="39"/>
  <c r="F10" i="39"/>
  <c r="F9" i="39"/>
  <c r="F8" i="39"/>
  <c r="F7" i="39"/>
  <c r="F6" i="39"/>
  <c r="F5" i="39"/>
  <c r="F13" i="39" s="1"/>
  <c r="B1" i="39"/>
  <c r="E58" i="38"/>
  <c r="E57" i="38"/>
  <c r="E56" i="38"/>
  <c r="E55" i="38"/>
  <c r="E54" i="38"/>
  <c r="E53" i="38"/>
  <c r="E52" i="38"/>
  <c r="E51" i="38"/>
  <c r="E47" i="38"/>
  <c r="E38" i="38"/>
  <c r="E37" i="38"/>
  <c r="E36" i="38"/>
  <c r="E35" i="38"/>
  <c r="E34" i="38"/>
  <c r="E33" i="38"/>
  <c r="E32" i="38"/>
  <c r="E31" i="38"/>
  <c r="E39" i="38" s="1"/>
  <c r="E59" i="38" s="1"/>
  <c r="F25" i="38"/>
  <c r="F26" i="38" s="1"/>
  <c r="F22" i="38"/>
  <c r="F21" i="38"/>
  <c r="F20" i="38"/>
  <c r="F19" i="38"/>
  <c r="F18" i="38"/>
  <c r="F17" i="38"/>
  <c r="F16" i="38"/>
  <c r="F15" i="38"/>
  <c r="F23" i="38" s="1"/>
  <c r="F12" i="38"/>
  <c r="F11" i="38"/>
  <c r="F10" i="38"/>
  <c r="F9" i="38"/>
  <c r="F8" i="38"/>
  <c r="F7" i="38"/>
  <c r="F6" i="38"/>
  <c r="F5" i="38"/>
  <c r="F13" i="38" s="1"/>
  <c r="F27" i="38" s="1"/>
  <c r="B1" i="38"/>
  <c r="C7" i="5"/>
  <c r="E57" i="37"/>
  <c r="E56" i="37"/>
  <c r="E55" i="37"/>
  <c r="E54" i="37"/>
  <c r="E53" i="37"/>
  <c r="E58" i="37" s="1"/>
  <c r="E52" i="37"/>
  <c r="E51" i="37"/>
  <c r="E47" i="37"/>
  <c r="E38" i="37"/>
  <c r="E37" i="37"/>
  <c r="E36" i="37"/>
  <c r="E35" i="37"/>
  <c r="E34" i="37"/>
  <c r="E33" i="37"/>
  <c r="E32" i="37"/>
  <c r="E31" i="37"/>
  <c r="E39" i="37" s="1"/>
  <c r="E59" i="37" s="1"/>
  <c r="F25" i="37"/>
  <c r="F26" i="37" s="1"/>
  <c r="F22" i="37"/>
  <c r="F21" i="37"/>
  <c r="F20" i="37"/>
  <c r="F19" i="37"/>
  <c r="F18" i="37"/>
  <c r="F17" i="37"/>
  <c r="F16" i="37"/>
  <c r="F15" i="37"/>
  <c r="F23" i="37" s="1"/>
  <c r="F12" i="37"/>
  <c r="F11" i="37"/>
  <c r="F10" i="37"/>
  <c r="F9" i="37"/>
  <c r="F8" i="37"/>
  <c r="F7" i="37"/>
  <c r="F6" i="37"/>
  <c r="F5" i="37"/>
  <c r="F13" i="37" s="1"/>
  <c r="F27" i="37" s="1"/>
  <c r="B1" i="37"/>
  <c r="E59" i="14"/>
  <c r="F27" i="39" l="1"/>
  <c r="B31" i="5" l="1"/>
  <c r="B22" i="5"/>
  <c r="B16" i="5"/>
  <c r="B9" i="5"/>
  <c r="A7" i="10" l="1"/>
  <c r="E31" i="14" l="1"/>
  <c r="E32" i="14"/>
  <c r="E33" i="14"/>
  <c r="E34" i="14"/>
  <c r="E35" i="14"/>
  <c r="E36" i="14"/>
  <c r="E37" i="14"/>
  <c r="F25" i="14"/>
  <c r="F26" i="14" s="1"/>
  <c r="F22" i="14"/>
  <c r="E57" i="14"/>
  <c r="F6" i="14"/>
  <c r="A5" i="10"/>
  <c r="A6" i="10"/>
  <c r="A4" i="10"/>
  <c r="B29" i="5"/>
  <c r="B30" i="5"/>
  <c r="B28" i="5"/>
  <c r="B25" i="5"/>
  <c r="B20" i="5"/>
  <c r="B21" i="5"/>
  <c r="B19" i="5"/>
  <c r="B14" i="5"/>
  <c r="B15" i="5"/>
  <c r="B13" i="5"/>
  <c r="B7" i="5"/>
  <c r="B8" i="5"/>
  <c r="B6" i="5"/>
  <c r="E52" i="14"/>
  <c r="K7" i="9"/>
  <c r="K9" i="9"/>
  <c r="K16" i="9"/>
  <c r="K6" i="9"/>
  <c r="E47" i="14" l="1"/>
  <c r="C19" i="5" s="1"/>
  <c r="K4" i="9"/>
  <c r="K5" i="9"/>
  <c r="K8" i="9"/>
  <c r="K10" i="9"/>
  <c r="K11" i="9"/>
  <c r="K12" i="9"/>
  <c r="K13" i="9"/>
  <c r="K14" i="9"/>
  <c r="K15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" i="9"/>
  <c r="F5" i="14"/>
  <c r="F7" i="14"/>
  <c r="B1" i="14"/>
  <c r="E55" i="14"/>
  <c r="F20" i="14"/>
  <c r="F16" i="14"/>
  <c r="F8" i="14"/>
  <c r="F9" i="14"/>
  <c r="F10" i="14"/>
  <c r="F11" i="14"/>
  <c r="F12" i="14"/>
  <c r="E53" i="14"/>
  <c r="E54" i="14"/>
  <c r="E56" i="14"/>
  <c r="E51" i="14"/>
  <c r="F17" i="14"/>
  <c r="F18" i="14"/>
  <c r="F19" i="14"/>
  <c r="F21" i="14"/>
  <c r="E38" i="14"/>
  <c r="F15" i="14"/>
  <c r="E58" i="14" l="1"/>
  <c r="D23" i="5"/>
  <c r="E39" i="14"/>
  <c r="D26" i="5"/>
  <c r="F13" i="14"/>
  <c r="F23" i="14"/>
  <c r="C28" i="5" l="1"/>
  <c r="D32" i="5" s="1"/>
  <c r="F27" i="14"/>
  <c r="C13" i="5"/>
  <c r="D17" i="5" s="1"/>
  <c r="D34" i="5" l="1"/>
  <c r="C4" i="10"/>
  <c r="C8" i="10" s="1"/>
  <c r="B4" i="10"/>
  <c r="B8" i="10" s="1"/>
  <c r="C6" i="5"/>
  <c r="D10" i="5" l="1"/>
  <c r="B36" i="5" s="1"/>
  <c r="B37" i="5" s="1"/>
</calcChain>
</file>

<file path=xl/sharedStrings.xml><?xml version="1.0" encoding="utf-8"?>
<sst xmlns="http://schemas.openxmlformats.org/spreadsheetml/2006/main" count="337" uniqueCount="108">
  <si>
    <t>N. partner</t>
  </si>
  <si>
    <t>Nome Partner</t>
  </si>
  <si>
    <t>acronimo</t>
  </si>
  <si>
    <t>P2</t>
  </si>
  <si>
    <t>P3</t>
  </si>
  <si>
    <t>CATEGORIA DI COSTO</t>
  </si>
  <si>
    <t>PERSONALE SENIOR</t>
  </si>
  <si>
    <t>PERSONALE JUNIOR</t>
  </si>
  <si>
    <t>PERSONALE TECNICO</t>
  </si>
  <si>
    <t>PERSONALE AMMINISTRATIVO</t>
  </si>
  <si>
    <t>ALTRO</t>
  </si>
  <si>
    <t>A2. Personale non in organico</t>
  </si>
  <si>
    <t>A1.Personale in organico o equivalente</t>
  </si>
  <si>
    <t>catering</t>
  </si>
  <si>
    <t>contoterzismo</t>
  </si>
  <si>
    <t>consulenze tecniche</t>
  </si>
  <si>
    <t>strumenti informatici</t>
  </si>
  <si>
    <t>A.COSTI  DI PERSONALE</t>
  </si>
  <si>
    <t>P1</t>
  </si>
  <si>
    <t>PARTNER</t>
  </si>
  <si>
    <t xml:space="preserve">ISTRUZIONI </t>
  </si>
  <si>
    <t>acquisizione software e relativo know-how</t>
  </si>
  <si>
    <t>acquisizione di diritti di licenze</t>
  </si>
  <si>
    <t>*per il personale con contratto interamente dedicato al progetto indicare solo il costo attribuito al progetto</t>
  </si>
  <si>
    <t>**va calcolata a parte la quota di ammortamento nell'apposito foglio di calcolo e riportata qui. La spesa imputabile è pari alla quota di ammortamento del bene per la durata del progetto proporzionata alla percentuale del suo utilizzo nell’attività di progetto. Mediamente, la durata si intende 3 anni per le attrezzature informatiche e 5 anni per il restante materiale.</t>
  </si>
  <si>
    <t>note</t>
  </si>
  <si>
    <t>P4</t>
  </si>
  <si>
    <t>apparecchiature (esclusi strumenti informatici)</t>
  </si>
  <si>
    <t>durata</t>
  </si>
  <si>
    <t>spese di personale</t>
  </si>
  <si>
    <t>materiale d'ufficio/cartoleria</t>
  </si>
  <si>
    <t>materiale didattico</t>
  </si>
  <si>
    <t>altre spese</t>
  </si>
  <si>
    <t>spese notarili per costituzione ATS</t>
  </si>
  <si>
    <t>foglio di lavoro</t>
  </si>
  <si>
    <t>TOT PERSONALE</t>
  </si>
  <si>
    <t>TOT PERSONALE in organico</t>
  </si>
  <si>
    <t>TOT PERSONALE non in organico</t>
  </si>
  <si>
    <t>es. proiettore</t>
  </si>
  <si>
    <t>es SW specifico per progetto</t>
  </si>
  <si>
    <t>es. drone</t>
  </si>
  <si>
    <t>riportare nella colonna E le cifre calcolate nel foglio 'quota ammortamento'</t>
  </si>
  <si>
    <t xml:space="preserve">TOT </t>
  </si>
  <si>
    <t>TOT Materiale d'uso</t>
  </si>
  <si>
    <t>TOT Strumenti ed attrezzature</t>
  </si>
  <si>
    <t>TOT Spese notarili</t>
  </si>
  <si>
    <t xml:space="preserve">TOT Spese di PERSONALE </t>
  </si>
  <si>
    <t>TOT progetto</t>
  </si>
  <si>
    <t>4. Scrivere eventuali commenti nella scheda 'note'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</si>
  <si>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</si>
  <si>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</si>
  <si>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>5. In caso di più partner, creare altri fogli di calcolo</t>
  </si>
  <si>
    <t>TOT  libero professionista</t>
  </si>
  <si>
    <t>CONTRIBUTO RICHIESTO</t>
  </si>
  <si>
    <t>(INSERIRE L'ACRONIMO O IL TITOLO DEL PROGETTO )</t>
  </si>
  <si>
    <t>RICHIEDENTE:</t>
  </si>
  <si>
    <t xml:space="preserve">COSTO PER PERSONA </t>
  </si>
  <si>
    <t xml:space="preserve">TOT Spese per servizi </t>
  </si>
  <si>
    <t>1. Compilare la scheda 'LISTA PARTNER'. In caso di progetto presentato da un richiedente singolo, compilare solo il foglio "CAPOFILA".</t>
  </si>
  <si>
    <t>Tabella per il calcolo della quota di ammortamento: utilizzare l'importo calcolato nella colonna K per riempire le caselle E51:E56 dei fogli di calcolo dei singoli partner</t>
  </si>
  <si>
    <t>CONTRATTI CO.CO.CO.</t>
  </si>
  <si>
    <t>altro</t>
  </si>
  <si>
    <t>ASSEGNO DI RICERCA/BORSA DI STUDIO</t>
  </si>
  <si>
    <t xml:space="preserve">3. I fogli ' RIEPILOGO PER PROGETTO' e 'RIPARTIZIONE COSTI FORFETTARI' verranno compilati automaticamente </t>
  </si>
  <si>
    <t>CAPOFILA</t>
  </si>
  <si>
    <t>PARTNER2</t>
  </si>
  <si>
    <t>PARTNER3</t>
  </si>
  <si>
    <t>PARTNER4</t>
  </si>
  <si>
    <t>B.COSTI ALTRE SPESE</t>
  </si>
  <si>
    <t>TOT ALTRE SPESE</t>
  </si>
  <si>
    <r>
      <t xml:space="preserve">TOTALE PROGETTO: </t>
    </r>
    <r>
      <rPr>
        <b/>
        <sz val="22"/>
        <color rgb="FFFF0000"/>
        <rFont val="Aptos Narrow"/>
        <family val="2"/>
        <scheme val="minor"/>
      </rPr>
      <t>(INSERIRE L'ACRONIMO)</t>
    </r>
  </si>
  <si>
    <t>TOT ALTRE SPESE (compresi i costi di missione)</t>
  </si>
  <si>
    <t>PARTNER che ha sostenuto la spesa</t>
  </si>
  <si>
    <t>Costo totale di personale  per PARTNER (€)</t>
  </si>
  <si>
    <t>COSTO TOT PROGETTO</t>
  </si>
  <si>
    <t>TOTALE RICHIESTO</t>
  </si>
  <si>
    <t>ALTRE SPESE: RIPARTIZIONE SPESA PER PARTNER</t>
  </si>
  <si>
    <t>NOMINATIVO</t>
  </si>
  <si>
    <t>COSTO ORARIO (€/h)</t>
  </si>
  <si>
    <t>PERIODO DI ATTIVITA'</t>
  </si>
  <si>
    <t>N. ORE DEDICATE AL PROGETTO</t>
  </si>
  <si>
    <t>A1.PERSONALE IN ORGANICO O EQUIVALENTE</t>
  </si>
  <si>
    <t>A2. PERSONALE NON IN ORGANICO</t>
  </si>
  <si>
    <t>A3. LIBERO PROFESSIONISTA</t>
  </si>
  <si>
    <t>DESCRIZIONE DETTAGLIATA</t>
  </si>
  <si>
    <t>COSTO TOTALE</t>
  </si>
  <si>
    <t>NOTE</t>
  </si>
  <si>
    <t>UNITA'</t>
  </si>
  <si>
    <t>COSTO UNITARIO</t>
  </si>
  <si>
    <t>SPESA DI PERSONALE SOSTENUTA</t>
  </si>
  <si>
    <t>ALTRE SPESE SOSTENUTE</t>
  </si>
  <si>
    <t>A.SPESE TOTALI PER IL PERSONALE</t>
  </si>
  <si>
    <t>CATEGORIA DI SPESA</t>
  </si>
  <si>
    <t>BREVE DESCRIZIONE DELLA SPESA</t>
  </si>
  <si>
    <t>DATA DI ACQUISTO REALE</t>
  </si>
  <si>
    <t>COSTO DI ACQUISTO</t>
  </si>
  <si>
    <t>DUARATA DEL BENE (anni)</t>
  </si>
  <si>
    <t>DUARATA DELL'INVESTIMENTO(anni)</t>
  </si>
  <si>
    <t>COSTO AMMORTAMNTO ADDEBITATO</t>
  </si>
  <si>
    <t>2. Inserire le spese effettuate per singolo partner nei fogli di lavoro: 'PARTNER2', 'PARTNER3' ecc.  
Per la compilazione della categoria di spesa "Strumenti ed attrezzature", inserire, per ciascuna voce,  la cifra calcolata nel foglio di calcolo 'quota ammortamento'</t>
  </si>
  <si>
    <t>B1. MATERIALE D'USO</t>
  </si>
  <si>
    <t>B2.STRUMENTI ED ATTREZZATURE: acquisto**/noleggio</t>
  </si>
  <si>
    <t>B3. SPESE NOTARILI</t>
  </si>
  <si>
    <t>B4. SPESE PER SERVIZI</t>
  </si>
  <si>
    <t>B1. Materiale d'uso</t>
  </si>
  <si>
    <t>B2.Strumenti ed attrezzature: acquisto/noleggio</t>
  </si>
  <si>
    <t>B3. Spese notarili</t>
  </si>
  <si>
    <t>B4. Spese per 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</si>
</sst>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[$€-2]\ #,##0.00;[Red]\-[$€-2]\ #,##0.00"/>
  </numFmts>
  <fonts count="3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i/>
      <sz val="18"/>
      <color rgb="FFFF0000"/>
      <name val="Aptos Narrow"/>
      <family val="2"/>
      <scheme val="minor"/>
    </font>
    <font>
      <sz val="10"/>
      <color theme="1"/>
      <name val="Yu Gothic UI"/>
      <family val="2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8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i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6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8" tint="-0.24997711111789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/>
    <xf numFmtId="0" fontId="0" fillId="0" borderId="1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9" fontId="0" fillId="2" borderId="12" xfId="1" applyFont="1" applyFill="1" applyBorder="1" applyAlignment="1">
      <alignment horizontal="center"/>
    </xf>
    <xf numFmtId="9" fontId="0" fillId="2" borderId="15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19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right"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/>
    <xf numFmtId="0" fontId="20" fillId="0" borderId="1" xfId="0" applyFont="1" applyBorder="1" applyAlignment="1">
      <alignment horizontal="right" wrapText="1"/>
    </xf>
    <xf numFmtId="166" fontId="19" fillId="0" borderId="1" xfId="0" applyNumberFormat="1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0" fontId="26" fillId="0" borderId="19" xfId="0" applyFont="1" applyBorder="1" applyAlignment="1">
      <alignment horizontal="left" vertical="center"/>
    </xf>
    <xf numFmtId="0" fontId="17" fillId="0" borderId="1" xfId="0" applyFont="1" applyBorder="1"/>
    <xf numFmtId="0" fontId="17" fillId="0" borderId="1" xfId="0" applyFont="1" applyBorder="1" applyAlignment="1">
      <alignment horizontal="center" vertical="center"/>
    </xf>
    <xf numFmtId="44" fontId="17" fillId="0" borderId="1" xfId="0" applyNumberFormat="1" applyFont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/>
    </xf>
    <xf numFmtId="0" fontId="17" fillId="0" borderId="0" xfId="0" applyFont="1"/>
    <xf numFmtId="0" fontId="0" fillId="0" borderId="23" xfId="0" applyBorder="1"/>
    <xf numFmtId="0" fontId="0" fillId="0" borderId="1" xfId="0" applyBorder="1" applyAlignment="1">
      <alignment vertical="center"/>
    </xf>
    <xf numFmtId="0" fontId="31" fillId="0" borderId="1" xfId="0" applyFont="1" applyBorder="1" applyAlignment="1">
      <alignment wrapText="1"/>
    </xf>
    <xf numFmtId="165" fontId="17" fillId="0" borderId="1" xfId="0" applyNumberFormat="1" applyFont="1" applyBorder="1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164" fontId="17" fillId="0" borderId="1" xfId="0" applyNumberFormat="1" applyFont="1" applyBorder="1" applyAlignment="1">
      <alignment horizontal="center"/>
    </xf>
    <xf numFmtId="0" fontId="31" fillId="0" borderId="1" xfId="0" applyFont="1" applyBorder="1" applyAlignment="1">
      <alignment horizontal="left" wrapText="1"/>
    </xf>
    <xf numFmtId="0" fontId="31" fillId="0" borderId="1" xfId="0" applyFont="1" applyBorder="1"/>
    <xf numFmtId="0" fontId="28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25" fillId="0" borderId="0" xfId="0" applyFont="1"/>
    <xf numFmtId="0" fontId="17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0" fillId="0" borderId="20" xfId="0" applyBorder="1"/>
    <xf numFmtId="0" fontId="0" fillId="0" borderId="21" xfId="0" applyBorder="1" applyAlignment="1">
      <alignment horizontal="center"/>
    </xf>
    <xf numFmtId="0" fontId="11" fillId="0" borderId="1" xfId="0" applyFont="1" applyBorder="1"/>
    <xf numFmtId="0" fontId="4" fillId="3" borderId="1" xfId="0" applyFont="1" applyFill="1" applyBorder="1" applyAlignment="1">
      <alignment horizontal="left" wrapText="1"/>
    </xf>
    <xf numFmtId="0" fontId="19" fillId="0" borderId="1" xfId="0" applyFont="1" applyBorder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8" fillId="0" borderId="0" xfId="0" applyFont="1" applyAlignment="1">
      <alignment horizontal="right" vertical="center" wrapText="1"/>
    </xf>
    <xf numFmtId="164" fontId="2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0" fillId="4" borderId="0" xfId="0" applyFill="1" applyAlignment="1">
      <alignment vertical="center" wrapText="1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44" fontId="17" fillId="4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 wrapText="1"/>
    </xf>
    <xf numFmtId="0" fontId="6" fillId="4" borderId="1" xfId="0" applyFont="1" applyFill="1" applyBorder="1"/>
    <xf numFmtId="164" fontId="19" fillId="4" borderId="1" xfId="0" applyNumberFormat="1" applyFont="1" applyFill="1" applyBorder="1" applyAlignment="1">
      <alignment horizontal="center"/>
    </xf>
    <xf numFmtId="0" fontId="21" fillId="4" borderId="1" xfId="0" applyFont="1" applyFill="1" applyBorder="1" applyAlignment="1">
      <alignment horizontal="right" vertical="center" wrapText="1"/>
    </xf>
    <xf numFmtId="0" fontId="19" fillId="4" borderId="1" xfId="0" applyFont="1" applyFill="1" applyBorder="1" applyAlignment="1">
      <alignment horizontal="left" wrapText="1"/>
    </xf>
    <xf numFmtId="0" fontId="19" fillId="4" borderId="1" xfId="0" applyFont="1" applyFill="1" applyBorder="1" applyAlignment="1">
      <alignment horizontal="center" wrapText="1"/>
    </xf>
    <xf numFmtId="0" fontId="19" fillId="4" borderId="1" xfId="0" applyFont="1" applyFill="1" applyBorder="1"/>
    <xf numFmtId="0" fontId="6" fillId="4" borderId="24" xfId="0" applyFont="1" applyFill="1" applyBorder="1" applyAlignment="1">
      <alignment vertical="center"/>
    </xf>
    <xf numFmtId="0" fontId="3" fillId="4" borderId="24" xfId="0" applyFont="1" applyFill="1" applyBorder="1" applyAlignment="1">
      <alignment vertical="center"/>
    </xf>
    <xf numFmtId="164" fontId="19" fillId="5" borderId="1" xfId="0" applyNumberFormat="1" applyFont="1" applyFill="1" applyBorder="1" applyAlignment="1">
      <alignment horizontal="center"/>
    </xf>
    <xf numFmtId="0" fontId="19" fillId="5" borderId="1" xfId="0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/>
    </xf>
    <xf numFmtId="0" fontId="19" fillId="5" borderId="1" xfId="0" applyFont="1" applyFill="1" applyBorder="1" applyAlignment="1">
      <alignment horizontal="left" wrapText="1"/>
    </xf>
    <xf numFmtId="164" fontId="20" fillId="5" borderId="1" xfId="0" applyNumberFormat="1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 wrapText="1"/>
    </xf>
    <xf numFmtId="164" fontId="24" fillId="5" borderId="1" xfId="0" applyNumberFormat="1" applyFont="1" applyFill="1" applyBorder="1" applyAlignment="1">
      <alignment horizontal="center" vertical="center" wrapText="1"/>
    </xf>
    <xf numFmtId="0" fontId="27" fillId="4" borderId="3" xfId="0" applyFont="1" applyFill="1" applyBorder="1"/>
    <xf numFmtId="0" fontId="23" fillId="4" borderId="4" xfId="0" applyFont="1" applyFill="1" applyBorder="1" applyAlignment="1">
      <alignment horizontal="center" vertical="center"/>
    </xf>
    <xf numFmtId="0" fontId="23" fillId="4" borderId="5" xfId="0" applyFont="1" applyFill="1" applyBorder="1"/>
    <xf numFmtId="0" fontId="6" fillId="4" borderId="2" xfId="0" applyFont="1" applyFill="1" applyBorder="1" applyAlignment="1">
      <alignment horizontal="center"/>
    </xf>
    <xf numFmtId="164" fontId="17" fillId="4" borderId="2" xfId="0" applyNumberFormat="1" applyFont="1" applyFill="1" applyBorder="1" applyAlignment="1">
      <alignment horizontal="center" vertical="center"/>
    </xf>
    <xf numFmtId="0" fontId="28" fillId="5" borderId="3" xfId="0" applyFont="1" applyFill="1" applyBorder="1" applyAlignment="1">
      <alignment horizontal="center" vertical="center"/>
    </xf>
    <xf numFmtId="164" fontId="17" fillId="5" borderId="2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/>
    </xf>
    <xf numFmtId="0" fontId="2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wrapText="1"/>
    </xf>
    <xf numFmtId="164" fontId="28" fillId="5" borderId="1" xfId="0" applyNumberFormat="1" applyFont="1" applyFill="1" applyBorder="1" applyAlignment="1">
      <alignment horizontal="center" vertical="center"/>
    </xf>
    <xf numFmtId="164" fontId="18" fillId="5" borderId="1" xfId="0" applyNumberFormat="1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right" wrapText="1"/>
    </xf>
    <xf numFmtId="164" fontId="28" fillId="4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left" vertical="center" wrapText="1"/>
    </xf>
    <xf numFmtId="164" fontId="24" fillId="6" borderId="1" xfId="0" applyNumberFormat="1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/>
    </xf>
    <xf numFmtId="0" fontId="19" fillId="5" borderId="20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4" borderId="1" xfId="0" applyFont="1" applyFill="1" applyBorder="1" applyAlignment="1">
      <alignment horizontal="center"/>
    </xf>
    <xf numFmtId="0" fontId="32" fillId="0" borderId="1" xfId="0" applyFont="1" applyBorder="1" applyAlignment="1">
      <alignment horizontal="left" wrapText="1"/>
    </xf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14" fillId="0" borderId="18" xfId="0" applyFont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wrapText="1"/>
    </xf>
    <xf numFmtId="0" fontId="19" fillId="0" borderId="20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center"/>
    </xf>
    <xf numFmtId="164" fontId="17" fillId="4" borderId="1" xfId="0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29" fillId="4" borderId="20" xfId="0" applyFont="1" applyFill="1" applyBorder="1" applyAlignment="1">
      <alignment horizontal="left" vertical="center"/>
    </xf>
    <xf numFmtId="0" fontId="29" fillId="4" borderId="18" xfId="0" applyFont="1" applyFill="1" applyBorder="1" applyAlignment="1">
      <alignment horizontal="left" vertical="center"/>
    </xf>
    <xf numFmtId="0" fontId="29" fillId="4" borderId="21" xfId="0" applyFont="1" applyFill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12" fillId="0" borderId="1" xfId="0" applyFont="1" applyBorder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FDFD77"/>
      <color rgb="FFFBFECE"/>
      <color rgb="FFF3FC80"/>
      <color rgb="FFEEFB4B"/>
      <color rgb="FF80DAEC"/>
      <color rgb="FFD1F6FB"/>
      <color rgb="FF49D2FD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C827-3F97-44AC-B7DD-60D45E66FD45}">
  <sheetPr>
    <tabColor theme="2" tint="-0.499984740745262"/>
  </sheetPr>
  <dimension ref="A1:A9"/>
  <sheetViews>
    <sheetView showGridLines="0" zoomScaleNormal="100" workbookViewId="0">
      <selection activeCell="A8" sqref="A8"/>
    </sheetView>
  </sheetViews>
  <sheetFormatPr defaultRowHeight="15" x14ac:dyDescent="0.25"/>
  <cols>
    <col min="1" max="1" width="81" customWidth="1"/>
  </cols>
  <sheetData>
    <row r="1" spans="1:1" ht="15.75" x14ac:dyDescent="0.25">
      <c r="A1" s="7" t="s">
        <v>20</v>
      </c>
    </row>
    <row r="2" spans="1:1" ht="41.1" customHeight="1" x14ac:dyDescent="0.25">
      <c r="A2" s="61" t="s">
        <v>58</v>
      </c>
    </row>
    <row r="3" spans="1:1" ht="60" x14ac:dyDescent="0.25">
      <c r="A3" s="13" t="s">
        <v>99</v>
      </c>
    </row>
    <row r="4" spans="1:1" ht="40.5" customHeight="1" x14ac:dyDescent="0.25">
      <c r="A4" s="61" t="s">
        <v>63</v>
      </c>
    </row>
    <row r="5" spans="1:1" ht="34.5" customHeight="1" x14ac:dyDescent="0.25">
      <c r="A5" s="13" t="s">
        <v>48</v>
      </c>
    </row>
    <row r="6" spans="1:1" ht="34.5" customHeight="1" x14ac:dyDescent="0.25">
      <c r="A6" s="61" t="s">
        <v>51</v>
      </c>
    </row>
    <row r="7" spans="1:1" ht="31.5" customHeight="1" x14ac:dyDescent="0.25">
      <c r="A7" s="13" t="s">
        <v>49</v>
      </c>
    </row>
    <row r="8" spans="1:1" ht="42.75" customHeight="1" x14ac:dyDescent="0.25">
      <c r="A8" s="61" t="s">
        <v>50</v>
      </c>
    </row>
    <row r="9" spans="1:1" ht="42.75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rgb="FF92D050"/>
  </sheetPr>
  <dimension ref="A1:D9"/>
  <sheetViews>
    <sheetView showGridLines="0" tabSelected="1" workbookViewId="0">
      <selection activeCell="C20" sqref="C20"/>
    </sheetView>
  </sheetViews>
  <sheetFormatPr defaultRowHeight="15" x14ac:dyDescent="0.25"/>
  <cols>
    <col min="1" max="3" width="18.85546875" style="4" customWidth="1"/>
    <col min="4" max="4" width="19.140625" customWidth="1"/>
  </cols>
  <sheetData>
    <row r="1" spans="1:4" s="1" customFormat="1" x14ac:dyDescent="0.25">
      <c r="A1" s="58" t="s">
        <v>0</v>
      </c>
      <c r="B1" s="59" t="s">
        <v>1</v>
      </c>
      <c r="C1" s="59" t="s">
        <v>2</v>
      </c>
      <c r="D1" s="60" t="s">
        <v>34</v>
      </c>
    </row>
    <row r="2" spans="1:4" x14ac:dyDescent="0.25">
      <c r="A2" s="14">
        <v>1</v>
      </c>
      <c r="B2" s="12"/>
      <c r="C2" s="12" t="s">
        <v>18</v>
      </c>
      <c r="D2" s="9" t="s">
        <v>64</v>
      </c>
    </row>
    <row r="3" spans="1:4" x14ac:dyDescent="0.25">
      <c r="A3" s="14">
        <v>2</v>
      </c>
      <c r="B3" s="12"/>
      <c r="C3" s="12" t="s">
        <v>3</v>
      </c>
      <c r="D3" s="9" t="s">
        <v>65</v>
      </c>
    </row>
    <row r="4" spans="1:4" x14ac:dyDescent="0.25">
      <c r="A4" s="14">
        <v>3</v>
      </c>
      <c r="B4" s="12"/>
      <c r="C4" s="12" t="s">
        <v>4</v>
      </c>
      <c r="D4" s="9" t="s">
        <v>66</v>
      </c>
    </row>
    <row r="5" spans="1:4" x14ac:dyDescent="0.25">
      <c r="A5" s="15">
        <v>4</v>
      </c>
      <c r="B5" s="12"/>
      <c r="C5" s="12" t="s">
        <v>26</v>
      </c>
      <c r="D5" s="9" t="s">
        <v>67</v>
      </c>
    </row>
    <row r="6" spans="1:4" x14ac:dyDescent="0.25">
      <c r="A6" s="14"/>
      <c r="B6" s="12"/>
      <c r="C6" s="12"/>
      <c r="D6" s="9"/>
    </row>
    <row r="7" spans="1:4" ht="15.75" thickBot="1" x14ac:dyDescent="0.3">
      <c r="A7" s="16"/>
      <c r="B7" s="11"/>
      <c r="C7" s="11"/>
      <c r="D7" s="10"/>
    </row>
    <row r="9" spans="1:4" x14ac:dyDescent="0.25">
      <c r="A9"/>
      <c r="B9"/>
      <c r="C9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G62"/>
  <sheetViews>
    <sheetView showGridLines="0" showWhiteSpace="0" zoomScale="106" zoomScaleNormal="106" workbookViewId="0">
      <selection activeCell="A51" sqref="A51"/>
    </sheetView>
  </sheetViews>
  <sheetFormatPr defaultRowHeight="15" x14ac:dyDescent="0.25"/>
  <cols>
    <col min="1" max="1" width="33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 x14ac:dyDescent="0.25">
      <c r="A1" s="78" t="s">
        <v>55</v>
      </c>
      <c r="B1" s="66">
        <f>'LISTA PARTNER'!B2</f>
        <v>0</v>
      </c>
      <c r="C1" s="108" t="s">
        <v>54</v>
      </c>
      <c r="D1" s="109"/>
      <c r="E1" s="109"/>
      <c r="F1" s="109"/>
      <c r="G1" s="109"/>
    </row>
    <row r="2" spans="1:7" ht="25.5" customHeight="1" x14ac:dyDescent="0.35">
      <c r="A2" s="106"/>
      <c r="B2" s="107"/>
      <c r="C2" s="107"/>
      <c r="D2" s="107"/>
      <c r="E2" s="107"/>
      <c r="F2" s="107"/>
      <c r="G2" s="107"/>
    </row>
    <row r="3" spans="1:7" ht="21" x14ac:dyDescent="0.35">
      <c r="A3" s="67" t="s">
        <v>17</v>
      </c>
      <c r="B3" s="117"/>
      <c r="C3" s="117"/>
      <c r="D3" s="117"/>
      <c r="E3" s="117"/>
      <c r="F3" s="117"/>
      <c r="G3" s="117"/>
    </row>
    <row r="4" spans="1:7" ht="56.25" x14ac:dyDescent="0.25">
      <c r="A4" s="76" t="s">
        <v>81</v>
      </c>
      <c r="B4" s="77" t="s">
        <v>77</v>
      </c>
      <c r="C4" s="77" t="s">
        <v>78</v>
      </c>
      <c r="D4" s="77" t="s">
        <v>79</v>
      </c>
      <c r="E4" s="77" t="s">
        <v>80</v>
      </c>
      <c r="F4" s="77" t="s">
        <v>56</v>
      </c>
      <c r="G4" s="77" t="s">
        <v>86</v>
      </c>
    </row>
    <row r="5" spans="1:7" ht="18.75" x14ac:dyDescent="0.3">
      <c r="A5" s="51"/>
      <c r="B5" s="20"/>
      <c r="C5" s="21"/>
      <c r="D5" s="18"/>
      <c r="E5" s="18"/>
      <c r="F5" s="68">
        <f>C5*E5</f>
        <v>0</v>
      </c>
      <c r="G5" s="21"/>
    </row>
    <row r="6" spans="1:7" ht="18.75" x14ac:dyDescent="0.3">
      <c r="A6" s="51"/>
      <c r="B6" s="20"/>
      <c r="C6" s="21"/>
      <c r="D6" s="18"/>
      <c r="E6" s="18"/>
      <c r="F6" s="68">
        <f>C6*E6</f>
        <v>0</v>
      </c>
      <c r="G6" s="21"/>
    </row>
    <row r="7" spans="1:7" ht="18.75" x14ac:dyDescent="0.3">
      <c r="A7" s="51"/>
      <c r="B7" s="20"/>
      <c r="C7" s="21"/>
      <c r="D7" s="18"/>
      <c r="E7" s="18"/>
      <c r="F7" s="68">
        <f>C7*E7</f>
        <v>0</v>
      </c>
      <c r="G7" s="21"/>
    </row>
    <row r="8" spans="1:7" ht="18.75" x14ac:dyDescent="0.3">
      <c r="A8" s="51"/>
      <c r="B8" s="20"/>
      <c r="C8" s="21"/>
      <c r="D8" s="18"/>
      <c r="E8" s="18"/>
      <c r="F8" s="68">
        <f t="shared" ref="F8:F12" si="0">C8*E8</f>
        <v>0</v>
      </c>
      <c r="G8" s="21"/>
    </row>
    <row r="9" spans="1:7" ht="18.75" x14ac:dyDescent="0.3">
      <c r="A9" s="51"/>
      <c r="B9" s="20"/>
      <c r="C9" s="21"/>
      <c r="D9" s="18"/>
      <c r="E9" s="18"/>
      <c r="F9" s="68">
        <f t="shared" si="0"/>
        <v>0</v>
      </c>
      <c r="G9" s="21"/>
    </row>
    <row r="10" spans="1:7" ht="18.75" x14ac:dyDescent="0.3">
      <c r="A10" s="51"/>
      <c r="B10" s="20"/>
      <c r="C10" s="21"/>
      <c r="D10" s="18"/>
      <c r="E10" s="18"/>
      <c r="F10" s="68">
        <f t="shared" si="0"/>
        <v>0</v>
      </c>
      <c r="G10" s="21"/>
    </row>
    <row r="11" spans="1:7" ht="18.75" x14ac:dyDescent="0.3">
      <c r="A11" s="51"/>
      <c r="B11" s="20"/>
      <c r="C11" s="21"/>
      <c r="D11" s="18"/>
      <c r="E11" s="18"/>
      <c r="F11" s="68">
        <f t="shared" si="0"/>
        <v>0</v>
      </c>
      <c r="G11" s="21"/>
    </row>
    <row r="12" spans="1:7" ht="18.75" x14ac:dyDescent="0.3">
      <c r="A12" s="51"/>
      <c r="B12" s="20"/>
      <c r="C12" s="21"/>
      <c r="D12" s="18"/>
      <c r="E12" s="18"/>
      <c r="F12" s="68">
        <f t="shared" si="0"/>
        <v>0</v>
      </c>
      <c r="G12" s="21"/>
    </row>
    <row r="13" spans="1:7" ht="18.75" x14ac:dyDescent="0.3">
      <c r="A13" s="19" t="s">
        <v>36</v>
      </c>
      <c r="B13" s="20"/>
      <c r="C13" s="18"/>
      <c r="D13" s="18"/>
      <c r="E13" s="18"/>
      <c r="F13" s="75">
        <f>SUM(F5:F12)</f>
        <v>0</v>
      </c>
      <c r="G13" s="21"/>
    </row>
    <row r="14" spans="1:7" s="8" customFormat="1" ht="56.25" x14ac:dyDescent="0.25">
      <c r="A14" s="76" t="s">
        <v>82</v>
      </c>
      <c r="B14" s="77" t="s">
        <v>77</v>
      </c>
      <c r="C14" s="77" t="s">
        <v>78</v>
      </c>
      <c r="D14" s="77" t="s">
        <v>79</v>
      </c>
      <c r="E14" s="77" t="s">
        <v>80</v>
      </c>
      <c r="F14" s="77" t="s">
        <v>56</v>
      </c>
      <c r="G14" s="77" t="s">
        <v>86</v>
      </c>
    </row>
    <row r="15" spans="1:7" ht="18.75" x14ac:dyDescent="0.3">
      <c r="A15" s="51"/>
      <c r="B15" s="20"/>
      <c r="C15" s="18"/>
      <c r="D15" s="18"/>
      <c r="E15" s="18"/>
      <c r="F15" s="68">
        <f>C15*E15</f>
        <v>0</v>
      </c>
      <c r="G15" s="21"/>
    </row>
    <row r="16" spans="1:7" ht="18.75" x14ac:dyDescent="0.3">
      <c r="A16" s="51"/>
      <c r="B16" s="20"/>
      <c r="C16" s="18"/>
      <c r="D16" s="18"/>
      <c r="E16" s="18"/>
      <c r="F16" s="68">
        <f>C16*E16</f>
        <v>0</v>
      </c>
      <c r="G16" s="21"/>
    </row>
    <row r="17" spans="1:7" ht="18.75" x14ac:dyDescent="0.3">
      <c r="A17" s="51"/>
      <c r="B17" s="20"/>
      <c r="C17" s="18"/>
      <c r="D17" s="18"/>
      <c r="E17" s="18"/>
      <c r="F17" s="68">
        <f t="shared" ref="F17:F21" si="1">C17*E17</f>
        <v>0</v>
      </c>
      <c r="G17" s="21"/>
    </row>
    <row r="18" spans="1:7" ht="18.75" x14ac:dyDescent="0.3">
      <c r="A18" s="51"/>
      <c r="B18" s="20"/>
      <c r="C18" s="18"/>
      <c r="D18" s="18"/>
      <c r="E18" s="18"/>
      <c r="F18" s="68">
        <f t="shared" si="1"/>
        <v>0</v>
      </c>
      <c r="G18" s="21"/>
    </row>
    <row r="19" spans="1:7" ht="18.75" x14ac:dyDescent="0.3">
      <c r="A19" s="51"/>
      <c r="B19" s="20"/>
      <c r="C19" s="18"/>
      <c r="D19" s="18"/>
      <c r="E19" s="18"/>
      <c r="F19" s="68">
        <f t="shared" si="1"/>
        <v>0</v>
      </c>
      <c r="G19" s="21"/>
    </row>
    <row r="20" spans="1:7" ht="18.75" x14ac:dyDescent="0.3">
      <c r="A20" s="51"/>
      <c r="B20" s="20"/>
      <c r="C20" s="18"/>
      <c r="D20" s="18"/>
      <c r="E20" s="18"/>
      <c r="F20" s="68">
        <f>C20*E20</f>
        <v>0</v>
      </c>
      <c r="G20" s="21"/>
    </row>
    <row r="21" spans="1:7" ht="18.75" x14ac:dyDescent="0.3">
      <c r="A21" s="51"/>
      <c r="B21" s="20"/>
      <c r="C21" s="18"/>
      <c r="D21" s="18"/>
      <c r="E21" s="18"/>
      <c r="F21" s="68">
        <f t="shared" si="1"/>
        <v>0</v>
      </c>
      <c r="G21" s="21"/>
    </row>
    <row r="22" spans="1:7" ht="18.75" x14ac:dyDescent="0.3">
      <c r="A22" s="51"/>
      <c r="B22" s="20"/>
      <c r="C22" s="18"/>
      <c r="D22" s="18"/>
      <c r="E22" s="18"/>
      <c r="F22" s="68">
        <f>C22*E22</f>
        <v>0</v>
      </c>
      <c r="G22" s="21"/>
    </row>
    <row r="23" spans="1:7" ht="37.5" x14ac:dyDescent="0.3">
      <c r="A23" s="19" t="s">
        <v>37</v>
      </c>
      <c r="B23" s="20"/>
      <c r="C23" s="18"/>
      <c r="D23" s="18"/>
      <c r="E23" s="18"/>
      <c r="F23" s="75">
        <f>SUM(F15:F22)</f>
        <v>0</v>
      </c>
      <c r="G23" s="21"/>
    </row>
    <row r="24" spans="1:7" s="8" customFormat="1" ht="56.25" x14ac:dyDescent="0.25">
      <c r="A24" s="76" t="s">
        <v>83</v>
      </c>
      <c r="B24" s="77" t="s">
        <v>77</v>
      </c>
      <c r="C24" s="77" t="s">
        <v>78</v>
      </c>
      <c r="D24" s="77" t="s">
        <v>79</v>
      </c>
      <c r="E24" s="77" t="s">
        <v>80</v>
      </c>
      <c r="F24" s="77" t="s">
        <v>56</v>
      </c>
      <c r="G24" s="77" t="s">
        <v>86</v>
      </c>
    </row>
    <row r="25" spans="1:7" ht="18.75" x14ac:dyDescent="0.3">
      <c r="A25" s="22"/>
      <c r="B25" s="20"/>
      <c r="C25" s="23">
        <v>51</v>
      </c>
      <c r="D25" s="18"/>
      <c r="E25" s="18"/>
      <c r="F25" s="68">
        <f>C25*E25</f>
        <v>0</v>
      </c>
      <c r="G25" s="21"/>
    </row>
    <row r="26" spans="1:7" ht="18.75" x14ac:dyDescent="0.3">
      <c r="A26" s="19" t="s">
        <v>52</v>
      </c>
      <c r="B26" s="20"/>
      <c r="C26" s="23"/>
      <c r="D26" s="18"/>
      <c r="E26" s="18"/>
      <c r="F26" s="68">
        <f>F25</f>
        <v>0</v>
      </c>
      <c r="G26" s="21"/>
    </row>
    <row r="27" spans="1:7" ht="44.25" customHeight="1" x14ac:dyDescent="0.3">
      <c r="A27" s="69" t="s">
        <v>35</v>
      </c>
      <c r="B27" s="70"/>
      <c r="C27" s="71"/>
      <c r="D27" s="71"/>
      <c r="E27" s="71"/>
      <c r="F27" s="80">
        <f>F13+F23+F26</f>
        <v>0</v>
      </c>
      <c r="G27" s="72"/>
    </row>
    <row r="28" spans="1:7" ht="25.5" customHeight="1" x14ac:dyDescent="0.25">
      <c r="A28" s="121"/>
      <c r="B28" s="121"/>
      <c r="C28" s="121"/>
      <c r="D28" s="121"/>
      <c r="E28" s="121"/>
      <c r="F28" s="121"/>
      <c r="G28" s="121"/>
    </row>
    <row r="29" spans="1:7" ht="16.5" customHeight="1" x14ac:dyDescent="0.25">
      <c r="A29" s="73" t="s">
        <v>68</v>
      </c>
      <c r="B29" s="74"/>
      <c r="C29" s="74"/>
      <c r="D29" s="74"/>
      <c r="E29" s="74"/>
      <c r="F29" s="74"/>
      <c r="G29" s="74"/>
    </row>
    <row r="30" spans="1:7" ht="37.5" x14ac:dyDescent="0.25">
      <c r="A30" s="76" t="s">
        <v>100</v>
      </c>
      <c r="B30" s="77" t="s">
        <v>84</v>
      </c>
      <c r="C30" s="77" t="s">
        <v>87</v>
      </c>
      <c r="D30" s="77" t="s">
        <v>88</v>
      </c>
      <c r="E30" s="77" t="s">
        <v>85</v>
      </c>
      <c r="F30" s="111" t="s">
        <v>86</v>
      </c>
      <c r="G30" s="111"/>
    </row>
    <row r="31" spans="1:7" ht="18.75" x14ac:dyDescent="0.3">
      <c r="A31" s="21"/>
      <c r="B31" s="24"/>
      <c r="C31" s="24"/>
      <c r="D31" s="24"/>
      <c r="E31" s="68">
        <f>C31*D31</f>
        <v>0</v>
      </c>
      <c r="F31" s="110"/>
      <c r="G31" s="110"/>
    </row>
    <row r="32" spans="1:7" ht="18.75" x14ac:dyDescent="0.3">
      <c r="A32" s="21"/>
      <c r="B32" s="24"/>
      <c r="C32" s="24"/>
      <c r="D32" s="24"/>
      <c r="E32" s="68">
        <f t="shared" ref="E32:E37" si="2">C32*D32</f>
        <v>0</v>
      </c>
      <c r="F32" s="110"/>
      <c r="G32" s="110"/>
    </row>
    <row r="33" spans="1:7" ht="18.75" x14ac:dyDescent="0.3">
      <c r="A33" s="21"/>
      <c r="B33" s="24"/>
      <c r="C33" s="24"/>
      <c r="D33" s="24"/>
      <c r="E33" s="68">
        <f t="shared" si="2"/>
        <v>0</v>
      </c>
      <c r="F33" s="110"/>
      <c r="G33" s="110"/>
    </row>
    <row r="34" spans="1:7" ht="18.75" x14ac:dyDescent="0.3">
      <c r="A34" s="21"/>
      <c r="B34" s="24"/>
      <c r="C34" s="24"/>
      <c r="D34" s="24"/>
      <c r="E34" s="68">
        <f>C34*D34</f>
        <v>0</v>
      </c>
      <c r="F34" s="110"/>
      <c r="G34" s="110"/>
    </row>
    <row r="35" spans="1:7" ht="18.75" x14ac:dyDescent="0.3">
      <c r="A35" s="21"/>
      <c r="B35" s="24"/>
      <c r="C35" s="24"/>
      <c r="D35" s="24"/>
      <c r="E35" s="68">
        <f t="shared" si="2"/>
        <v>0</v>
      </c>
      <c r="F35" s="110"/>
      <c r="G35" s="110"/>
    </row>
    <row r="36" spans="1:7" ht="18.75" x14ac:dyDescent="0.3">
      <c r="A36" s="21"/>
      <c r="B36" s="24"/>
      <c r="C36" s="24"/>
      <c r="D36" s="24"/>
      <c r="E36" s="68">
        <f t="shared" si="2"/>
        <v>0</v>
      </c>
      <c r="F36" s="110"/>
      <c r="G36" s="110"/>
    </row>
    <row r="37" spans="1:7" ht="18.75" x14ac:dyDescent="0.3">
      <c r="A37" s="21"/>
      <c r="B37" s="24"/>
      <c r="C37" s="24"/>
      <c r="D37" s="24"/>
      <c r="E37" s="68">
        <f t="shared" si="2"/>
        <v>0</v>
      </c>
      <c r="F37" s="110"/>
      <c r="G37" s="110"/>
    </row>
    <row r="38" spans="1:7" ht="18.75" x14ac:dyDescent="0.3">
      <c r="A38" s="21"/>
      <c r="B38" s="24"/>
      <c r="C38" s="24"/>
      <c r="D38" s="24"/>
      <c r="E38" s="68">
        <f t="shared" ref="E38" si="3">C38*D38</f>
        <v>0</v>
      </c>
      <c r="F38" s="110"/>
      <c r="G38" s="110"/>
    </row>
    <row r="39" spans="1:7" ht="18.75" x14ac:dyDescent="0.3">
      <c r="A39" s="19" t="s">
        <v>43</v>
      </c>
      <c r="B39" s="24"/>
      <c r="C39" s="24"/>
      <c r="D39" s="24"/>
      <c r="E39" s="75">
        <f>SUM(E31:E38)</f>
        <v>0</v>
      </c>
      <c r="F39" s="110"/>
      <c r="G39" s="110"/>
    </row>
    <row r="40" spans="1:7" ht="56.25" x14ac:dyDescent="0.3">
      <c r="A40" s="79" t="s">
        <v>101</v>
      </c>
      <c r="B40" s="77" t="s">
        <v>84</v>
      </c>
      <c r="C40" s="77" t="s">
        <v>87</v>
      </c>
      <c r="D40" s="77" t="s">
        <v>88</v>
      </c>
      <c r="E40" s="77" t="s">
        <v>85</v>
      </c>
      <c r="F40" s="111" t="s">
        <v>86</v>
      </c>
      <c r="G40" s="111"/>
    </row>
    <row r="41" spans="1:7" ht="30.75" customHeight="1" x14ac:dyDescent="0.3">
      <c r="A41" s="21"/>
      <c r="B41" s="24"/>
      <c r="C41" s="24"/>
      <c r="D41" s="24"/>
      <c r="E41" s="68">
        <v>0</v>
      </c>
      <c r="F41" s="118" t="s">
        <v>41</v>
      </c>
      <c r="G41" s="118"/>
    </row>
    <row r="42" spans="1:7" ht="18.75" x14ac:dyDescent="0.3">
      <c r="A42" s="21"/>
      <c r="B42" s="24"/>
      <c r="C42" s="24"/>
      <c r="D42" s="24"/>
      <c r="E42" s="68">
        <v>0</v>
      </c>
      <c r="F42" s="110"/>
      <c r="G42" s="110"/>
    </row>
    <row r="43" spans="1:7" ht="18.75" x14ac:dyDescent="0.3">
      <c r="A43" s="21"/>
      <c r="B43" s="24"/>
      <c r="C43" s="24"/>
      <c r="D43" s="24"/>
      <c r="E43" s="68">
        <v>0</v>
      </c>
      <c r="F43" s="110"/>
      <c r="G43" s="110"/>
    </row>
    <row r="44" spans="1:7" ht="18.75" x14ac:dyDescent="0.3">
      <c r="A44" s="21"/>
      <c r="B44" s="24"/>
      <c r="C44" s="24"/>
      <c r="D44" s="24"/>
      <c r="E44" s="68">
        <v>0</v>
      </c>
      <c r="F44" s="110"/>
      <c r="G44" s="110"/>
    </row>
    <row r="45" spans="1:7" ht="18.75" x14ac:dyDescent="0.3">
      <c r="A45" s="21"/>
      <c r="B45" s="24"/>
      <c r="C45" s="24"/>
      <c r="D45" s="24"/>
      <c r="E45" s="68">
        <v>0</v>
      </c>
      <c r="F45" s="110"/>
      <c r="G45" s="110"/>
    </row>
    <row r="46" spans="1:7" ht="18.75" x14ac:dyDescent="0.3">
      <c r="A46" s="21"/>
      <c r="B46" s="24"/>
      <c r="C46" s="24"/>
      <c r="D46" s="24"/>
      <c r="E46" s="68">
        <v>0</v>
      </c>
      <c r="F46" s="110"/>
      <c r="G46" s="110"/>
    </row>
    <row r="47" spans="1:7" ht="37.5" x14ac:dyDescent="0.3">
      <c r="A47" s="19" t="s">
        <v>44</v>
      </c>
      <c r="B47" s="24"/>
      <c r="C47" s="24"/>
      <c r="D47" s="24"/>
      <c r="E47" s="75">
        <f>SUM(E41:E46)</f>
        <v>0</v>
      </c>
      <c r="F47" s="110"/>
      <c r="G47" s="110"/>
    </row>
    <row r="48" spans="1:7" ht="37.5" customHeight="1" x14ac:dyDescent="0.25">
      <c r="A48" s="76" t="s">
        <v>102</v>
      </c>
      <c r="B48" s="113" t="s">
        <v>84</v>
      </c>
      <c r="C48" s="114"/>
      <c r="D48" s="115"/>
      <c r="E48" s="77" t="s">
        <v>85</v>
      </c>
      <c r="F48" s="111" t="s">
        <v>86</v>
      </c>
      <c r="G48" s="111"/>
    </row>
    <row r="49" spans="1:7" ht="18.75" x14ac:dyDescent="0.3">
      <c r="A49" s="19" t="s">
        <v>45</v>
      </c>
      <c r="B49" s="123"/>
      <c r="C49" s="124"/>
      <c r="D49" s="125"/>
      <c r="E49" s="75">
        <v>0</v>
      </c>
      <c r="F49" s="112"/>
      <c r="G49" s="112"/>
    </row>
    <row r="50" spans="1:7" ht="37.5" x14ac:dyDescent="0.25">
      <c r="A50" s="76" t="s">
        <v>103</v>
      </c>
      <c r="B50" s="77" t="s">
        <v>84</v>
      </c>
      <c r="C50" s="77" t="s">
        <v>87</v>
      </c>
      <c r="D50" s="77" t="s">
        <v>88</v>
      </c>
      <c r="E50" s="77" t="s">
        <v>85</v>
      </c>
      <c r="F50" s="111" t="s">
        <v>86</v>
      </c>
      <c r="G50" s="111"/>
    </row>
    <row r="51" spans="1:7" ht="18.75" x14ac:dyDescent="0.3">
      <c r="A51" s="21"/>
      <c r="B51" s="24"/>
      <c r="C51" s="24"/>
      <c r="D51" s="24"/>
      <c r="E51" s="68">
        <f>C51*D51</f>
        <v>0</v>
      </c>
      <c r="F51" s="110"/>
      <c r="G51" s="110"/>
    </row>
    <row r="52" spans="1:7" ht="18.75" x14ac:dyDescent="0.3">
      <c r="A52" s="21"/>
      <c r="B52" s="24"/>
      <c r="C52" s="24"/>
      <c r="D52" s="24"/>
      <c r="E52" s="68">
        <f>C52*D52</f>
        <v>0</v>
      </c>
      <c r="F52" s="110"/>
      <c r="G52" s="110"/>
    </row>
    <row r="53" spans="1:7" ht="18.75" x14ac:dyDescent="0.3">
      <c r="A53" s="21"/>
      <c r="B53" s="24"/>
      <c r="C53" s="24"/>
      <c r="D53" s="24"/>
      <c r="E53" s="68">
        <f t="shared" ref="E53:E57" si="4">C53*D53</f>
        <v>0</v>
      </c>
      <c r="F53" s="110"/>
      <c r="G53" s="110"/>
    </row>
    <row r="54" spans="1:7" ht="18.75" x14ac:dyDescent="0.3">
      <c r="A54" s="21"/>
      <c r="B54" s="24"/>
      <c r="C54" s="24"/>
      <c r="D54" s="24"/>
      <c r="E54" s="68">
        <f t="shared" si="4"/>
        <v>0</v>
      </c>
      <c r="F54" s="110"/>
      <c r="G54" s="110"/>
    </row>
    <row r="55" spans="1:7" ht="18.75" x14ac:dyDescent="0.3">
      <c r="A55" s="21"/>
      <c r="B55" s="24"/>
      <c r="C55" s="24"/>
      <c r="D55" s="24"/>
      <c r="E55" s="68">
        <f>C55*D55</f>
        <v>0</v>
      </c>
      <c r="F55" s="110"/>
      <c r="G55" s="110"/>
    </row>
    <row r="56" spans="1:7" ht="18.75" x14ac:dyDescent="0.3">
      <c r="A56" s="21"/>
      <c r="B56" s="24"/>
      <c r="C56" s="24"/>
      <c r="D56" s="24"/>
      <c r="E56" s="68">
        <f t="shared" si="4"/>
        <v>0</v>
      </c>
      <c r="F56" s="110"/>
      <c r="G56" s="110"/>
    </row>
    <row r="57" spans="1:7" ht="18.75" x14ac:dyDescent="0.3">
      <c r="A57" s="21"/>
      <c r="B57" s="24"/>
      <c r="C57" s="24"/>
      <c r="D57" s="24"/>
      <c r="E57" s="68">
        <f t="shared" si="4"/>
        <v>0</v>
      </c>
      <c r="F57" s="110"/>
      <c r="G57" s="110"/>
    </row>
    <row r="58" spans="1:7" ht="18.75" x14ac:dyDescent="0.3">
      <c r="A58" s="19" t="s">
        <v>57</v>
      </c>
      <c r="B58" s="24"/>
      <c r="C58" s="24"/>
      <c r="D58" s="24"/>
      <c r="E58" s="75">
        <f>SUM(E51:E57)</f>
        <v>0</v>
      </c>
      <c r="F58" s="110"/>
      <c r="G58" s="110"/>
    </row>
    <row r="59" spans="1:7" ht="84.75" customHeight="1" x14ac:dyDescent="0.45">
      <c r="A59" s="81" t="s">
        <v>69</v>
      </c>
      <c r="B59" s="122"/>
      <c r="C59" s="122"/>
      <c r="D59" s="122"/>
      <c r="E59" s="82">
        <f>E39+E47+E49+E58</f>
        <v>0</v>
      </c>
      <c r="F59" s="119"/>
      <c r="G59" s="120"/>
    </row>
    <row r="60" spans="1:7" ht="27" customHeight="1" x14ac:dyDescent="0.25">
      <c r="A60" t="s">
        <v>23</v>
      </c>
    </row>
    <row r="61" spans="1:7" x14ac:dyDescent="0.25">
      <c r="A61" s="116" t="s">
        <v>24</v>
      </c>
      <c r="B61" s="116"/>
      <c r="C61" s="116"/>
      <c r="D61" s="116"/>
      <c r="E61" s="116"/>
    </row>
    <row r="62" spans="1:7" ht="45.75" customHeight="1" x14ac:dyDescent="0.25">
      <c r="A62" s="116"/>
      <c r="B62" s="116"/>
      <c r="C62" s="116"/>
      <c r="D62" s="116"/>
      <c r="E62" s="116"/>
    </row>
  </sheetData>
  <sheetProtection insertRows="0" autoFilter="0"/>
  <mergeCells count="38">
    <mergeCell ref="F45:G45"/>
    <mergeCell ref="F39:G39"/>
    <mergeCell ref="F36:G36"/>
    <mergeCell ref="F37:G37"/>
    <mergeCell ref="F38:G38"/>
    <mergeCell ref="F44:G44"/>
    <mergeCell ref="A61:E62"/>
    <mergeCell ref="B3:G3"/>
    <mergeCell ref="F40:G40"/>
    <mergeCell ref="F48:G48"/>
    <mergeCell ref="F50:G50"/>
    <mergeCell ref="F31:G31"/>
    <mergeCell ref="F32:G32"/>
    <mergeCell ref="F33:G33"/>
    <mergeCell ref="F41:G41"/>
    <mergeCell ref="F59:G59"/>
    <mergeCell ref="A28:G28"/>
    <mergeCell ref="B59:D59"/>
    <mergeCell ref="F34:G34"/>
    <mergeCell ref="F35:G35"/>
    <mergeCell ref="F42:G42"/>
    <mergeCell ref="B49:D49"/>
    <mergeCell ref="A2:G2"/>
    <mergeCell ref="C1:G1"/>
    <mergeCell ref="F58:G58"/>
    <mergeCell ref="F30:G30"/>
    <mergeCell ref="F56:G56"/>
    <mergeCell ref="F57:G57"/>
    <mergeCell ref="F52:G52"/>
    <mergeCell ref="F53:G53"/>
    <mergeCell ref="F54:G54"/>
    <mergeCell ref="F55:G55"/>
    <mergeCell ref="F47:G47"/>
    <mergeCell ref="F49:G49"/>
    <mergeCell ref="F51:G51"/>
    <mergeCell ref="B48:D48"/>
    <mergeCell ref="F43:G43"/>
    <mergeCell ref="F46:G46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8E49938-2136-4B42-A733-76127D189873}">
          <x14:formula1>
            <xm:f>legenda!$A$5:$A$9</xm:f>
          </x14:formula1>
          <xm:sqref>A5:A12</xm:sqref>
        </x14:dataValidation>
        <x14:dataValidation type="list" allowBlank="1" showInputMessage="1" showErrorMessage="1" xr:uid="{9298849E-543E-4C45-A6BE-5BFC9EDFCCF5}">
          <x14:formula1>
            <xm:f>legenda!$B$5:$B$7</xm:f>
          </x14:formula1>
          <xm:sqref>A15:A22</xm:sqref>
        </x14:dataValidation>
        <x14:dataValidation type="list" allowBlank="1" showInputMessage="1" showErrorMessage="1" xr:uid="{0F00F88B-A3E5-4445-B128-34A7433827D0}">
          <x14:formula1>
            <xm:f>legenda!$A$13:$A$15</xm:f>
          </x14:formula1>
          <xm:sqref>A31:A38</xm:sqref>
        </x14:dataValidation>
        <x14:dataValidation type="list" allowBlank="1" showInputMessage="1" showErrorMessage="1" xr:uid="{3E13B679-F062-40CB-A761-A2FADD5248DB}">
          <x14:formula1>
            <xm:f>legenda!$A$18:$A$22</xm:f>
          </x14:formula1>
          <xm:sqref>A41:A46</xm:sqref>
        </x14:dataValidation>
        <x14:dataValidation type="list" allowBlank="1" showInputMessage="1" showErrorMessage="1" xr:uid="{213DE7DB-036E-4C5C-AD2E-B94C1FDD56EA}">
          <x14:formula1>
            <xm:f>legenda!$A$28:$A$31</xm:f>
          </x14:formula1>
          <xm:sqref>A51:A57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65F74-D243-4AA5-BAB7-845807EAFA00}">
  <dimension ref="A1:G62"/>
  <sheetViews>
    <sheetView showGridLines="0" showWhiteSpace="0" zoomScale="106" zoomScaleNormal="106" workbookViewId="0">
      <selection activeCell="E59" sqref="E59"/>
    </sheetView>
  </sheetViews>
  <sheetFormatPr defaultRowHeight="15" x14ac:dyDescent="0.25"/>
  <cols>
    <col min="1" max="1" width="33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 x14ac:dyDescent="0.25">
      <c r="A1" s="78" t="s">
        <v>55</v>
      </c>
      <c r="B1" s="66">
        <f>'LISTA PARTNER'!B2</f>
        <v>0</v>
      </c>
      <c r="C1" s="126"/>
      <c r="D1" s="127"/>
      <c r="E1" s="127"/>
      <c r="F1" s="127"/>
      <c r="G1" s="127"/>
    </row>
    <row r="2" spans="1:7" ht="25.5" customHeight="1" x14ac:dyDescent="0.35">
      <c r="A2" s="106"/>
      <c r="B2" s="107"/>
      <c r="C2" s="128"/>
      <c r="D2" s="128"/>
      <c r="E2" s="128"/>
      <c r="F2" s="128"/>
      <c r="G2" s="128"/>
    </row>
    <row r="3" spans="1:7" ht="21" x14ac:dyDescent="0.35">
      <c r="A3" s="67" t="s">
        <v>17</v>
      </c>
      <c r="B3" s="117"/>
      <c r="C3" s="117"/>
      <c r="D3" s="117"/>
      <c r="E3" s="117"/>
      <c r="F3" s="117"/>
      <c r="G3" s="117"/>
    </row>
    <row r="4" spans="1:7" ht="56.25" x14ac:dyDescent="0.25">
      <c r="A4" s="76" t="s">
        <v>81</v>
      </c>
      <c r="B4" s="77" t="s">
        <v>77</v>
      </c>
      <c r="C4" s="77" t="s">
        <v>78</v>
      </c>
      <c r="D4" s="77" t="s">
        <v>79</v>
      </c>
      <c r="E4" s="77" t="s">
        <v>80</v>
      </c>
      <c r="F4" s="77" t="s">
        <v>56</v>
      </c>
      <c r="G4" s="77" t="s">
        <v>86</v>
      </c>
    </row>
    <row r="5" spans="1:7" ht="18.75" x14ac:dyDescent="0.3">
      <c r="A5" s="51"/>
      <c r="B5" s="20"/>
      <c r="C5" s="21"/>
      <c r="D5" s="18"/>
      <c r="E5" s="18"/>
      <c r="F5" s="68">
        <f>C5*E5</f>
        <v>0</v>
      </c>
      <c r="G5" s="21"/>
    </row>
    <row r="6" spans="1:7" ht="18.75" x14ac:dyDescent="0.3">
      <c r="A6" s="51"/>
      <c r="B6" s="20"/>
      <c r="C6" s="21"/>
      <c r="D6" s="18"/>
      <c r="E6" s="18"/>
      <c r="F6" s="68">
        <f>C6*E6</f>
        <v>0</v>
      </c>
      <c r="G6" s="21"/>
    </row>
    <row r="7" spans="1:7" ht="18.75" x14ac:dyDescent="0.3">
      <c r="A7" s="51"/>
      <c r="B7" s="20"/>
      <c r="C7" s="21"/>
      <c r="D7" s="18"/>
      <c r="E7" s="18"/>
      <c r="F7" s="68">
        <f>C7*E7</f>
        <v>0</v>
      </c>
      <c r="G7" s="21"/>
    </row>
    <row r="8" spans="1:7" ht="18.75" x14ac:dyDescent="0.3">
      <c r="A8" s="51"/>
      <c r="B8" s="20"/>
      <c r="C8" s="21"/>
      <c r="D8" s="18"/>
      <c r="E8" s="18"/>
      <c r="F8" s="68">
        <f t="shared" ref="F8:F12" si="0">C8*E8</f>
        <v>0</v>
      </c>
      <c r="G8" s="21"/>
    </row>
    <row r="9" spans="1:7" ht="18.75" x14ac:dyDescent="0.3">
      <c r="A9" s="51"/>
      <c r="B9" s="20"/>
      <c r="C9" s="21"/>
      <c r="D9" s="18"/>
      <c r="E9" s="18"/>
      <c r="F9" s="68">
        <f t="shared" si="0"/>
        <v>0</v>
      </c>
      <c r="G9" s="21"/>
    </row>
    <row r="10" spans="1:7" ht="18.75" x14ac:dyDescent="0.3">
      <c r="A10" s="51"/>
      <c r="B10" s="20"/>
      <c r="C10" s="21"/>
      <c r="D10" s="18"/>
      <c r="E10" s="18"/>
      <c r="F10" s="68">
        <f t="shared" si="0"/>
        <v>0</v>
      </c>
      <c r="G10" s="21"/>
    </row>
    <row r="11" spans="1:7" ht="18.75" x14ac:dyDescent="0.3">
      <c r="A11" s="51"/>
      <c r="B11" s="20"/>
      <c r="C11" s="21"/>
      <c r="D11" s="18"/>
      <c r="E11" s="18"/>
      <c r="F11" s="68">
        <f t="shared" si="0"/>
        <v>0</v>
      </c>
      <c r="G11" s="21"/>
    </row>
    <row r="12" spans="1:7" ht="18.75" x14ac:dyDescent="0.3">
      <c r="A12" s="51"/>
      <c r="B12" s="20"/>
      <c r="C12" s="21"/>
      <c r="D12" s="18"/>
      <c r="E12" s="18"/>
      <c r="F12" s="68">
        <f t="shared" si="0"/>
        <v>0</v>
      </c>
      <c r="G12" s="21"/>
    </row>
    <row r="13" spans="1:7" ht="18.75" x14ac:dyDescent="0.3">
      <c r="A13" s="19" t="s">
        <v>36</v>
      </c>
      <c r="B13" s="20"/>
      <c r="C13" s="18"/>
      <c r="D13" s="18"/>
      <c r="E13" s="18"/>
      <c r="F13" s="75">
        <f>SUM(F5:F12)</f>
        <v>0</v>
      </c>
      <c r="G13" s="21"/>
    </row>
    <row r="14" spans="1:7" s="8" customFormat="1" ht="56.25" x14ac:dyDescent="0.25">
      <c r="A14" s="76" t="s">
        <v>82</v>
      </c>
      <c r="B14" s="77" t="s">
        <v>77</v>
      </c>
      <c r="C14" s="77" t="s">
        <v>78</v>
      </c>
      <c r="D14" s="77" t="s">
        <v>79</v>
      </c>
      <c r="E14" s="77" t="s">
        <v>80</v>
      </c>
      <c r="F14" s="77" t="s">
        <v>56</v>
      </c>
      <c r="G14" s="77" t="s">
        <v>86</v>
      </c>
    </row>
    <row r="15" spans="1:7" ht="18.75" x14ac:dyDescent="0.3">
      <c r="A15" s="51"/>
      <c r="B15" s="20"/>
      <c r="C15" s="18"/>
      <c r="D15" s="18"/>
      <c r="E15" s="18"/>
      <c r="F15" s="68">
        <f>C15*E15</f>
        <v>0</v>
      </c>
      <c r="G15" s="21"/>
    </row>
    <row r="16" spans="1:7" ht="18.75" x14ac:dyDescent="0.3">
      <c r="A16" s="51"/>
      <c r="B16" s="20"/>
      <c r="C16" s="18"/>
      <c r="D16" s="18"/>
      <c r="E16" s="18"/>
      <c r="F16" s="68">
        <f>C16*E16</f>
        <v>0</v>
      </c>
      <c r="G16" s="21"/>
    </row>
    <row r="17" spans="1:7" ht="18.75" x14ac:dyDescent="0.3">
      <c r="A17" s="51"/>
      <c r="B17" s="20"/>
      <c r="C17" s="18"/>
      <c r="D17" s="18"/>
      <c r="E17" s="18"/>
      <c r="F17" s="68">
        <f t="shared" ref="F17:F21" si="1">C17*E17</f>
        <v>0</v>
      </c>
      <c r="G17" s="21"/>
    </row>
    <row r="18" spans="1:7" ht="18.75" x14ac:dyDescent="0.3">
      <c r="A18" s="51"/>
      <c r="B18" s="20"/>
      <c r="C18" s="18"/>
      <c r="D18" s="18"/>
      <c r="E18" s="18"/>
      <c r="F18" s="68">
        <f t="shared" si="1"/>
        <v>0</v>
      </c>
      <c r="G18" s="21"/>
    </row>
    <row r="19" spans="1:7" ht="18.75" x14ac:dyDescent="0.3">
      <c r="A19" s="51"/>
      <c r="B19" s="20"/>
      <c r="C19" s="18"/>
      <c r="D19" s="18"/>
      <c r="E19" s="18"/>
      <c r="F19" s="68">
        <f t="shared" si="1"/>
        <v>0</v>
      </c>
      <c r="G19" s="21"/>
    </row>
    <row r="20" spans="1:7" ht="18.75" x14ac:dyDescent="0.3">
      <c r="A20" s="51"/>
      <c r="B20" s="20"/>
      <c r="C20" s="18"/>
      <c r="D20" s="18"/>
      <c r="E20" s="18"/>
      <c r="F20" s="68">
        <f>C20*E20</f>
        <v>0</v>
      </c>
      <c r="G20" s="21"/>
    </row>
    <row r="21" spans="1:7" ht="18.75" x14ac:dyDescent="0.3">
      <c r="A21" s="51"/>
      <c r="B21" s="20"/>
      <c r="C21" s="18"/>
      <c r="D21" s="18"/>
      <c r="E21" s="18"/>
      <c r="F21" s="68">
        <f t="shared" si="1"/>
        <v>0</v>
      </c>
      <c r="G21" s="21"/>
    </row>
    <row r="22" spans="1:7" ht="18.75" x14ac:dyDescent="0.3">
      <c r="A22" s="51"/>
      <c r="B22" s="20"/>
      <c r="C22" s="18"/>
      <c r="D22" s="18"/>
      <c r="E22" s="18"/>
      <c r="F22" s="68">
        <f>C22*E22</f>
        <v>0</v>
      </c>
      <c r="G22" s="21"/>
    </row>
    <row r="23" spans="1:7" ht="37.5" x14ac:dyDescent="0.3">
      <c r="A23" s="19" t="s">
        <v>37</v>
      </c>
      <c r="B23" s="20"/>
      <c r="C23" s="18"/>
      <c r="D23" s="18"/>
      <c r="E23" s="18"/>
      <c r="F23" s="75">
        <f>SUM(F15:F22)</f>
        <v>0</v>
      </c>
      <c r="G23" s="21"/>
    </row>
    <row r="24" spans="1:7" s="8" customFormat="1" ht="56.25" x14ac:dyDescent="0.25">
      <c r="A24" s="76" t="s">
        <v>83</v>
      </c>
      <c r="B24" s="77" t="s">
        <v>77</v>
      </c>
      <c r="C24" s="77" t="s">
        <v>78</v>
      </c>
      <c r="D24" s="77" t="s">
        <v>79</v>
      </c>
      <c r="E24" s="77" t="s">
        <v>80</v>
      </c>
      <c r="F24" s="77" t="s">
        <v>56</v>
      </c>
      <c r="G24" s="77" t="s">
        <v>86</v>
      </c>
    </row>
    <row r="25" spans="1:7" ht="18.75" x14ac:dyDescent="0.3">
      <c r="A25" s="22"/>
      <c r="B25" s="20"/>
      <c r="C25" s="23">
        <v>51</v>
      </c>
      <c r="D25" s="18"/>
      <c r="E25" s="18"/>
      <c r="F25" s="68">
        <f>C25*E25</f>
        <v>0</v>
      </c>
      <c r="G25" s="21"/>
    </row>
    <row r="26" spans="1:7" ht="18.75" x14ac:dyDescent="0.3">
      <c r="A26" s="19" t="s">
        <v>52</v>
      </c>
      <c r="B26" s="20"/>
      <c r="C26" s="23"/>
      <c r="D26" s="18"/>
      <c r="E26" s="18"/>
      <c r="F26" s="68">
        <f>F25</f>
        <v>0</v>
      </c>
      <c r="G26" s="21"/>
    </row>
    <row r="27" spans="1:7" ht="44.25" customHeight="1" x14ac:dyDescent="0.3">
      <c r="A27" s="69" t="s">
        <v>35</v>
      </c>
      <c r="B27" s="70"/>
      <c r="C27" s="71"/>
      <c r="D27" s="71"/>
      <c r="E27" s="71"/>
      <c r="F27" s="80">
        <f>F13+F23+F26</f>
        <v>0</v>
      </c>
      <c r="G27" s="72"/>
    </row>
    <row r="28" spans="1:7" ht="25.5" customHeight="1" x14ac:dyDescent="0.25">
      <c r="A28" s="121"/>
      <c r="B28" s="121"/>
      <c r="C28" s="121"/>
      <c r="D28" s="121"/>
      <c r="E28" s="121"/>
      <c r="F28" s="121"/>
      <c r="G28" s="121"/>
    </row>
    <row r="29" spans="1:7" ht="16.5" customHeight="1" x14ac:dyDescent="0.25">
      <c r="A29" s="73" t="s">
        <v>68</v>
      </c>
      <c r="B29" s="74"/>
      <c r="C29" s="74"/>
      <c r="D29" s="74"/>
      <c r="E29" s="74"/>
      <c r="F29" s="74"/>
      <c r="G29" s="74"/>
    </row>
    <row r="30" spans="1:7" ht="37.5" x14ac:dyDescent="0.25">
      <c r="A30" s="76" t="s">
        <v>100</v>
      </c>
      <c r="B30" s="77" t="s">
        <v>84</v>
      </c>
      <c r="C30" s="77" t="s">
        <v>87</v>
      </c>
      <c r="D30" s="77" t="s">
        <v>88</v>
      </c>
      <c r="E30" s="77" t="s">
        <v>85</v>
      </c>
      <c r="F30" s="111" t="s">
        <v>86</v>
      </c>
      <c r="G30" s="111"/>
    </row>
    <row r="31" spans="1:7" ht="18.75" x14ac:dyDescent="0.3">
      <c r="A31" s="21"/>
      <c r="B31" s="24"/>
      <c r="C31" s="24"/>
      <c r="D31" s="24"/>
      <c r="E31" s="68">
        <f>C31*D31</f>
        <v>0</v>
      </c>
      <c r="F31" s="110"/>
      <c r="G31" s="110"/>
    </row>
    <row r="32" spans="1:7" ht="18.75" x14ac:dyDescent="0.3">
      <c r="A32" s="21"/>
      <c r="B32" s="24"/>
      <c r="C32" s="24"/>
      <c r="D32" s="24"/>
      <c r="E32" s="68">
        <f t="shared" ref="E32:E38" si="2">C32*D32</f>
        <v>0</v>
      </c>
      <c r="F32" s="110"/>
      <c r="G32" s="110"/>
    </row>
    <row r="33" spans="1:7" ht="18.75" x14ac:dyDescent="0.3">
      <c r="A33" s="21"/>
      <c r="B33" s="24"/>
      <c r="C33" s="24"/>
      <c r="D33" s="24"/>
      <c r="E33" s="68">
        <f t="shared" si="2"/>
        <v>0</v>
      </c>
      <c r="F33" s="110"/>
      <c r="G33" s="110"/>
    </row>
    <row r="34" spans="1:7" ht="18.75" x14ac:dyDescent="0.3">
      <c r="A34" s="21"/>
      <c r="B34" s="24"/>
      <c r="C34" s="24"/>
      <c r="D34" s="24"/>
      <c r="E34" s="68">
        <f>C34*D34</f>
        <v>0</v>
      </c>
      <c r="F34" s="110"/>
      <c r="G34" s="110"/>
    </row>
    <row r="35" spans="1:7" ht="18.75" x14ac:dyDescent="0.3">
      <c r="A35" s="21"/>
      <c r="B35" s="24"/>
      <c r="C35" s="24"/>
      <c r="D35" s="24"/>
      <c r="E35" s="68">
        <f t="shared" si="2"/>
        <v>0</v>
      </c>
      <c r="F35" s="110"/>
      <c r="G35" s="110"/>
    </row>
    <row r="36" spans="1:7" ht="18.75" x14ac:dyDescent="0.3">
      <c r="A36" s="21"/>
      <c r="B36" s="24"/>
      <c r="C36" s="24"/>
      <c r="D36" s="24"/>
      <c r="E36" s="68">
        <f t="shared" si="2"/>
        <v>0</v>
      </c>
      <c r="F36" s="110"/>
      <c r="G36" s="110"/>
    </row>
    <row r="37" spans="1:7" ht="18.75" x14ac:dyDescent="0.3">
      <c r="A37" s="21"/>
      <c r="B37" s="24"/>
      <c r="C37" s="24"/>
      <c r="D37" s="24"/>
      <c r="E37" s="68">
        <f t="shared" si="2"/>
        <v>0</v>
      </c>
      <c r="F37" s="110"/>
      <c r="G37" s="110"/>
    </row>
    <row r="38" spans="1:7" ht="18.75" x14ac:dyDescent="0.3">
      <c r="A38" s="21"/>
      <c r="B38" s="24"/>
      <c r="C38" s="24"/>
      <c r="D38" s="24"/>
      <c r="E38" s="68">
        <f t="shared" si="2"/>
        <v>0</v>
      </c>
      <c r="F38" s="110"/>
      <c r="G38" s="110"/>
    </row>
    <row r="39" spans="1:7" ht="18.75" x14ac:dyDescent="0.3">
      <c r="A39" s="19" t="s">
        <v>43</v>
      </c>
      <c r="B39" s="24"/>
      <c r="C39" s="24"/>
      <c r="D39" s="24"/>
      <c r="E39" s="75">
        <f>SUM(E31:E38)</f>
        <v>0</v>
      </c>
      <c r="F39" s="110"/>
      <c r="G39" s="110"/>
    </row>
    <row r="40" spans="1:7" ht="56.25" x14ac:dyDescent="0.3">
      <c r="A40" s="79" t="s">
        <v>101</v>
      </c>
      <c r="B40" s="77" t="s">
        <v>84</v>
      </c>
      <c r="C40" s="77" t="s">
        <v>87</v>
      </c>
      <c r="D40" s="77" t="s">
        <v>88</v>
      </c>
      <c r="E40" s="77" t="s">
        <v>85</v>
      </c>
      <c r="F40" s="111" t="s">
        <v>86</v>
      </c>
      <c r="G40" s="111"/>
    </row>
    <row r="41" spans="1:7" ht="30.75" customHeight="1" x14ac:dyDescent="0.3">
      <c r="A41" s="21"/>
      <c r="B41" s="24"/>
      <c r="C41" s="24"/>
      <c r="D41" s="24"/>
      <c r="E41" s="68">
        <v>0</v>
      </c>
      <c r="F41" s="118" t="s">
        <v>41</v>
      </c>
      <c r="G41" s="118"/>
    </row>
    <row r="42" spans="1:7" ht="18.75" x14ac:dyDescent="0.3">
      <c r="A42" s="21"/>
      <c r="B42" s="24"/>
      <c r="C42" s="24"/>
      <c r="D42" s="24"/>
      <c r="E42" s="68">
        <v>0</v>
      </c>
      <c r="F42" s="110"/>
      <c r="G42" s="110"/>
    </row>
    <row r="43" spans="1:7" ht="18.75" x14ac:dyDescent="0.3">
      <c r="A43" s="21"/>
      <c r="B43" s="24"/>
      <c r="C43" s="24"/>
      <c r="D43" s="24"/>
      <c r="E43" s="68">
        <v>0</v>
      </c>
      <c r="F43" s="110"/>
      <c r="G43" s="110"/>
    </row>
    <row r="44" spans="1:7" ht="18.75" x14ac:dyDescent="0.3">
      <c r="A44" s="21"/>
      <c r="B44" s="24"/>
      <c r="C44" s="24"/>
      <c r="D44" s="24"/>
      <c r="E44" s="68">
        <v>0</v>
      </c>
      <c r="F44" s="110"/>
      <c r="G44" s="110"/>
    </row>
    <row r="45" spans="1:7" ht="18.75" x14ac:dyDescent="0.3">
      <c r="A45" s="21"/>
      <c r="B45" s="24"/>
      <c r="C45" s="24"/>
      <c r="D45" s="24"/>
      <c r="E45" s="68">
        <v>0</v>
      </c>
      <c r="F45" s="110"/>
      <c r="G45" s="110"/>
    </row>
    <row r="46" spans="1:7" ht="18.75" x14ac:dyDescent="0.3">
      <c r="A46" s="21"/>
      <c r="B46" s="24"/>
      <c r="C46" s="24"/>
      <c r="D46" s="24"/>
      <c r="E46" s="68">
        <v>0</v>
      </c>
      <c r="F46" s="110"/>
      <c r="G46" s="110"/>
    </row>
    <row r="47" spans="1:7" ht="37.5" x14ac:dyDescent="0.3">
      <c r="A47" s="19" t="s">
        <v>44</v>
      </c>
      <c r="B47" s="24"/>
      <c r="C47" s="24"/>
      <c r="D47" s="24"/>
      <c r="E47" s="75">
        <f>SUM(E41:E46)</f>
        <v>0</v>
      </c>
      <c r="F47" s="110"/>
      <c r="G47" s="110"/>
    </row>
    <row r="48" spans="1:7" ht="37.5" customHeight="1" x14ac:dyDescent="0.25">
      <c r="A48" s="76" t="s">
        <v>102</v>
      </c>
      <c r="B48" s="113" t="s">
        <v>84</v>
      </c>
      <c r="C48" s="114"/>
      <c r="D48" s="115"/>
      <c r="E48" s="77" t="s">
        <v>85</v>
      </c>
      <c r="F48" s="111" t="s">
        <v>86</v>
      </c>
      <c r="G48" s="111"/>
    </row>
    <row r="49" spans="1:7" ht="18.75" x14ac:dyDescent="0.3">
      <c r="A49" s="19" t="s">
        <v>45</v>
      </c>
      <c r="B49" s="123"/>
      <c r="C49" s="124"/>
      <c r="D49" s="125"/>
      <c r="E49" s="75">
        <v>0</v>
      </c>
      <c r="F49" s="112"/>
      <c r="G49" s="112"/>
    </row>
    <row r="50" spans="1:7" ht="37.5" x14ac:dyDescent="0.25">
      <c r="A50" s="76" t="s">
        <v>103</v>
      </c>
      <c r="B50" s="77" t="s">
        <v>84</v>
      </c>
      <c r="C50" s="77" t="s">
        <v>87</v>
      </c>
      <c r="D50" s="77" t="s">
        <v>88</v>
      </c>
      <c r="E50" s="77" t="s">
        <v>85</v>
      </c>
      <c r="F50" s="111" t="s">
        <v>86</v>
      </c>
      <c r="G50" s="111"/>
    </row>
    <row r="51" spans="1:7" ht="18.75" x14ac:dyDescent="0.3">
      <c r="A51" s="21"/>
      <c r="B51" s="24"/>
      <c r="C51" s="24"/>
      <c r="D51" s="24"/>
      <c r="E51" s="68">
        <f>C51*D51</f>
        <v>0</v>
      </c>
      <c r="F51" s="110"/>
      <c r="G51" s="110"/>
    </row>
    <row r="52" spans="1:7" ht="18.75" x14ac:dyDescent="0.3">
      <c r="A52" s="21"/>
      <c r="B52" s="24"/>
      <c r="C52" s="24"/>
      <c r="D52" s="24"/>
      <c r="E52" s="68">
        <f>C52*D52</f>
        <v>0</v>
      </c>
      <c r="F52" s="110"/>
      <c r="G52" s="110"/>
    </row>
    <row r="53" spans="1:7" ht="18.75" x14ac:dyDescent="0.3">
      <c r="A53" s="21"/>
      <c r="B53" s="24"/>
      <c r="C53" s="24"/>
      <c r="D53" s="24"/>
      <c r="E53" s="68">
        <f t="shared" ref="E53:E57" si="3">C53*D53</f>
        <v>0</v>
      </c>
      <c r="F53" s="110"/>
      <c r="G53" s="110"/>
    </row>
    <row r="54" spans="1:7" ht="18.75" x14ac:dyDescent="0.3">
      <c r="A54" s="21"/>
      <c r="B54" s="24"/>
      <c r="C54" s="24"/>
      <c r="D54" s="24"/>
      <c r="E54" s="68">
        <f t="shared" si="3"/>
        <v>0</v>
      </c>
      <c r="F54" s="110"/>
      <c r="G54" s="110"/>
    </row>
    <row r="55" spans="1:7" ht="18.75" x14ac:dyDescent="0.3">
      <c r="A55" s="21"/>
      <c r="B55" s="24"/>
      <c r="C55" s="24"/>
      <c r="D55" s="24"/>
      <c r="E55" s="68">
        <f>C55*D55</f>
        <v>0</v>
      </c>
      <c r="F55" s="110"/>
      <c r="G55" s="110"/>
    </row>
    <row r="56" spans="1:7" ht="18.75" x14ac:dyDescent="0.3">
      <c r="A56" s="21"/>
      <c r="B56" s="24"/>
      <c r="C56" s="24"/>
      <c r="D56" s="24"/>
      <c r="E56" s="68">
        <f t="shared" si="3"/>
        <v>0</v>
      </c>
      <c r="F56" s="110"/>
      <c r="G56" s="110"/>
    </row>
    <row r="57" spans="1:7" ht="18.75" x14ac:dyDescent="0.3">
      <c r="A57" s="21"/>
      <c r="B57" s="24"/>
      <c r="C57" s="24"/>
      <c r="D57" s="24"/>
      <c r="E57" s="68">
        <f t="shared" si="3"/>
        <v>0</v>
      </c>
      <c r="F57" s="110"/>
      <c r="G57" s="110"/>
    </row>
    <row r="58" spans="1:7" ht="18.75" x14ac:dyDescent="0.3">
      <c r="A58" s="19" t="s">
        <v>57</v>
      </c>
      <c r="B58" s="24"/>
      <c r="C58" s="24"/>
      <c r="D58" s="24"/>
      <c r="E58" s="75">
        <f>SUM(E51:E57)</f>
        <v>0</v>
      </c>
      <c r="F58" s="110"/>
      <c r="G58" s="110"/>
    </row>
    <row r="59" spans="1:7" ht="84.75" customHeight="1" x14ac:dyDescent="0.45">
      <c r="A59" s="81" t="s">
        <v>69</v>
      </c>
      <c r="B59" s="122"/>
      <c r="C59" s="122"/>
      <c r="D59" s="122"/>
      <c r="E59" s="82">
        <f>E39+E47+E49+E58</f>
        <v>0</v>
      </c>
      <c r="F59" s="119"/>
      <c r="G59" s="120"/>
    </row>
    <row r="60" spans="1:7" ht="27" customHeight="1" x14ac:dyDescent="0.25">
      <c r="A60" t="s">
        <v>23</v>
      </c>
    </row>
    <row r="61" spans="1:7" x14ac:dyDescent="0.25">
      <c r="A61" s="116" t="s">
        <v>24</v>
      </c>
      <c r="B61" s="116"/>
      <c r="C61" s="116"/>
      <c r="D61" s="116"/>
      <c r="E61" s="116"/>
    </row>
    <row r="62" spans="1:7" ht="45.75" customHeight="1" x14ac:dyDescent="0.25">
      <c r="A62" s="116"/>
      <c r="B62" s="116"/>
      <c r="C62" s="116"/>
      <c r="D62" s="116"/>
      <c r="E62" s="116"/>
    </row>
  </sheetData>
  <sheetProtection insertRows="0" autoFilter="0"/>
  <mergeCells count="38">
    <mergeCell ref="A61:E62"/>
    <mergeCell ref="F54:G54"/>
    <mergeCell ref="F55:G55"/>
    <mergeCell ref="F56:G56"/>
    <mergeCell ref="F57:G57"/>
    <mergeCell ref="F58:G58"/>
    <mergeCell ref="B59:D59"/>
    <mergeCell ref="F59:G59"/>
    <mergeCell ref="B49:D49"/>
    <mergeCell ref="F49:G49"/>
    <mergeCell ref="F50:G50"/>
    <mergeCell ref="F51:G51"/>
    <mergeCell ref="F52:G52"/>
    <mergeCell ref="F53:G53"/>
    <mergeCell ref="F44:G44"/>
    <mergeCell ref="F45:G45"/>
    <mergeCell ref="F46:G46"/>
    <mergeCell ref="F47:G47"/>
    <mergeCell ref="B48:D48"/>
    <mergeCell ref="F48:G48"/>
    <mergeCell ref="F38:G38"/>
    <mergeCell ref="F39:G39"/>
    <mergeCell ref="F40:G40"/>
    <mergeCell ref="F41:G41"/>
    <mergeCell ref="F42:G42"/>
    <mergeCell ref="F43:G43"/>
    <mergeCell ref="F37:G37"/>
    <mergeCell ref="C1:G1"/>
    <mergeCell ref="A2:G2"/>
    <mergeCell ref="B3:G3"/>
    <mergeCell ref="A28:G28"/>
    <mergeCell ref="F30:G30"/>
    <mergeCell ref="F31:G31"/>
    <mergeCell ref="F32:G32"/>
    <mergeCell ref="F33:G33"/>
    <mergeCell ref="F34:G34"/>
    <mergeCell ref="F35:G35"/>
    <mergeCell ref="F36:G36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C4FD41CC-A2A4-4C3B-849F-A5599534E40E}">
          <x14:formula1>
            <xm:f>legenda!$A$28:$A$31</xm:f>
          </x14:formula1>
          <xm:sqref>A51:A57</xm:sqref>
        </x14:dataValidation>
        <x14:dataValidation type="list" allowBlank="1" showInputMessage="1" showErrorMessage="1" xr:uid="{333A9CF0-D68B-4693-B0BD-C6F055B7BC28}">
          <x14:formula1>
            <xm:f>legenda!$A$18:$A$22</xm:f>
          </x14:formula1>
          <xm:sqref>A41:A46</xm:sqref>
        </x14:dataValidation>
        <x14:dataValidation type="list" allowBlank="1" showInputMessage="1" showErrorMessage="1" xr:uid="{85E4AE11-5359-4DE4-99E6-33AAF6A967E3}">
          <x14:formula1>
            <xm:f>legenda!$A$13:$A$15</xm:f>
          </x14:formula1>
          <xm:sqref>A31:A38</xm:sqref>
        </x14:dataValidation>
        <x14:dataValidation type="list" allowBlank="1" showInputMessage="1" showErrorMessage="1" xr:uid="{8F6F7B6E-4119-4673-AA5B-AF2A8D5BA98C}">
          <x14:formula1>
            <xm:f>legenda!$B$5:$B$7</xm:f>
          </x14:formula1>
          <xm:sqref>A15:A22</xm:sqref>
        </x14:dataValidation>
        <x14:dataValidation type="list" allowBlank="1" showInputMessage="1" showErrorMessage="1" xr:uid="{7829A5D6-5707-4B82-98D1-E59FD2D6B5A8}">
          <x14:formula1>
            <xm:f>legenda!$A$5:$A$9</xm:f>
          </x14:formula1>
          <xm:sqref>A5:A12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BAB51-FE60-45B5-B3D6-421E9FCAAE7E}">
  <dimension ref="A1:G62"/>
  <sheetViews>
    <sheetView showGridLines="0" showWhiteSpace="0" topLeftCell="A47" zoomScale="106" zoomScaleNormal="106" workbookViewId="0">
      <selection activeCell="E59" sqref="E59"/>
    </sheetView>
  </sheetViews>
  <sheetFormatPr defaultRowHeight="15" x14ac:dyDescent="0.25"/>
  <cols>
    <col min="1" max="1" width="33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 x14ac:dyDescent="0.25">
      <c r="A1" s="78" t="s">
        <v>55</v>
      </c>
      <c r="B1" s="66">
        <f>'LISTA PARTNER'!B2</f>
        <v>0</v>
      </c>
      <c r="C1" s="126"/>
      <c r="D1" s="127"/>
      <c r="E1" s="127"/>
      <c r="F1" s="127"/>
      <c r="G1" s="127"/>
    </row>
    <row r="2" spans="1:7" ht="25.5" customHeight="1" x14ac:dyDescent="0.35">
      <c r="A2" s="106"/>
      <c r="B2" s="107"/>
      <c r="C2" s="128"/>
      <c r="D2" s="128"/>
      <c r="E2" s="128"/>
      <c r="F2" s="128"/>
      <c r="G2" s="128"/>
    </row>
    <row r="3" spans="1:7" ht="21" x14ac:dyDescent="0.35">
      <c r="A3" s="67" t="s">
        <v>17</v>
      </c>
      <c r="B3" s="117"/>
      <c r="C3" s="117"/>
      <c r="D3" s="117"/>
      <c r="E3" s="117"/>
      <c r="F3" s="117"/>
      <c r="G3" s="117"/>
    </row>
    <row r="4" spans="1:7" ht="56.25" x14ac:dyDescent="0.25">
      <c r="A4" s="76" t="s">
        <v>81</v>
      </c>
      <c r="B4" s="77" t="s">
        <v>77</v>
      </c>
      <c r="C4" s="77" t="s">
        <v>78</v>
      </c>
      <c r="D4" s="77" t="s">
        <v>79</v>
      </c>
      <c r="E4" s="77" t="s">
        <v>80</v>
      </c>
      <c r="F4" s="77" t="s">
        <v>56</v>
      </c>
      <c r="G4" s="77" t="s">
        <v>86</v>
      </c>
    </row>
    <row r="5" spans="1:7" ht="18.75" x14ac:dyDescent="0.3">
      <c r="A5" s="51"/>
      <c r="B5" s="20"/>
      <c r="C5" s="21"/>
      <c r="D5" s="18"/>
      <c r="E5" s="18"/>
      <c r="F5" s="68">
        <f>C5*E5</f>
        <v>0</v>
      </c>
      <c r="G5" s="21"/>
    </row>
    <row r="6" spans="1:7" ht="18.75" x14ac:dyDescent="0.3">
      <c r="A6" s="51"/>
      <c r="B6" s="20"/>
      <c r="C6" s="21"/>
      <c r="D6" s="18"/>
      <c r="E6" s="18"/>
      <c r="F6" s="68">
        <f>C6*E6</f>
        <v>0</v>
      </c>
      <c r="G6" s="21"/>
    </row>
    <row r="7" spans="1:7" ht="18.75" x14ac:dyDescent="0.3">
      <c r="A7" s="51"/>
      <c r="B7" s="20"/>
      <c r="C7" s="21"/>
      <c r="D7" s="18"/>
      <c r="E7" s="18"/>
      <c r="F7" s="68">
        <f>C7*E7</f>
        <v>0</v>
      </c>
      <c r="G7" s="21"/>
    </row>
    <row r="8" spans="1:7" ht="18.75" x14ac:dyDescent="0.3">
      <c r="A8" s="51"/>
      <c r="B8" s="20"/>
      <c r="C8" s="21"/>
      <c r="D8" s="18"/>
      <c r="E8" s="18"/>
      <c r="F8" s="68">
        <f t="shared" ref="F8:F12" si="0">C8*E8</f>
        <v>0</v>
      </c>
      <c r="G8" s="21"/>
    </row>
    <row r="9" spans="1:7" ht="18.75" x14ac:dyDescent="0.3">
      <c r="A9" s="51"/>
      <c r="B9" s="20"/>
      <c r="C9" s="21"/>
      <c r="D9" s="18"/>
      <c r="E9" s="18"/>
      <c r="F9" s="68">
        <f t="shared" si="0"/>
        <v>0</v>
      </c>
      <c r="G9" s="21"/>
    </row>
    <row r="10" spans="1:7" ht="18.75" x14ac:dyDescent="0.3">
      <c r="A10" s="51"/>
      <c r="B10" s="20"/>
      <c r="C10" s="21"/>
      <c r="D10" s="18"/>
      <c r="E10" s="18"/>
      <c r="F10" s="68">
        <f t="shared" si="0"/>
        <v>0</v>
      </c>
      <c r="G10" s="21"/>
    </row>
    <row r="11" spans="1:7" ht="18.75" x14ac:dyDescent="0.3">
      <c r="A11" s="51"/>
      <c r="B11" s="20"/>
      <c r="C11" s="21"/>
      <c r="D11" s="18"/>
      <c r="E11" s="18"/>
      <c r="F11" s="68">
        <f t="shared" si="0"/>
        <v>0</v>
      </c>
      <c r="G11" s="21"/>
    </row>
    <row r="12" spans="1:7" ht="18.75" x14ac:dyDescent="0.3">
      <c r="A12" s="51"/>
      <c r="B12" s="20"/>
      <c r="C12" s="21"/>
      <c r="D12" s="18"/>
      <c r="E12" s="18"/>
      <c r="F12" s="68">
        <f t="shared" si="0"/>
        <v>0</v>
      </c>
      <c r="G12" s="21"/>
    </row>
    <row r="13" spans="1:7" ht="18.75" x14ac:dyDescent="0.3">
      <c r="A13" s="19" t="s">
        <v>36</v>
      </c>
      <c r="B13" s="20"/>
      <c r="C13" s="18"/>
      <c r="D13" s="18"/>
      <c r="E13" s="18"/>
      <c r="F13" s="75">
        <f>SUM(F5:F12)</f>
        <v>0</v>
      </c>
      <c r="G13" s="21"/>
    </row>
    <row r="14" spans="1:7" s="8" customFormat="1" ht="56.25" x14ac:dyDescent="0.25">
      <c r="A14" s="76" t="s">
        <v>82</v>
      </c>
      <c r="B14" s="77" t="s">
        <v>77</v>
      </c>
      <c r="C14" s="77" t="s">
        <v>78</v>
      </c>
      <c r="D14" s="77" t="s">
        <v>79</v>
      </c>
      <c r="E14" s="77" t="s">
        <v>80</v>
      </c>
      <c r="F14" s="77" t="s">
        <v>56</v>
      </c>
      <c r="G14" s="77" t="s">
        <v>86</v>
      </c>
    </row>
    <row r="15" spans="1:7" ht="18.75" x14ac:dyDescent="0.3">
      <c r="A15" s="51"/>
      <c r="B15" s="20"/>
      <c r="C15" s="18"/>
      <c r="D15" s="18"/>
      <c r="E15" s="18"/>
      <c r="F15" s="68">
        <f>C15*E15</f>
        <v>0</v>
      </c>
      <c r="G15" s="21"/>
    </row>
    <row r="16" spans="1:7" ht="18.75" x14ac:dyDescent="0.3">
      <c r="A16" s="51"/>
      <c r="B16" s="20"/>
      <c r="C16" s="18"/>
      <c r="D16" s="18"/>
      <c r="E16" s="18"/>
      <c r="F16" s="68">
        <f>C16*E16</f>
        <v>0</v>
      </c>
      <c r="G16" s="21"/>
    </row>
    <row r="17" spans="1:7" ht="18.75" x14ac:dyDescent="0.3">
      <c r="A17" s="51"/>
      <c r="B17" s="20"/>
      <c r="C17" s="18"/>
      <c r="D17" s="18"/>
      <c r="E17" s="18"/>
      <c r="F17" s="68">
        <f t="shared" ref="F17:F21" si="1">C17*E17</f>
        <v>0</v>
      </c>
      <c r="G17" s="21"/>
    </row>
    <row r="18" spans="1:7" ht="18.75" x14ac:dyDescent="0.3">
      <c r="A18" s="51"/>
      <c r="B18" s="20"/>
      <c r="C18" s="18"/>
      <c r="D18" s="18"/>
      <c r="E18" s="18"/>
      <c r="F18" s="68">
        <f t="shared" si="1"/>
        <v>0</v>
      </c>
      <c r="G18" s="21"/>
    </row>
    <row r="19" spans="1:7" ht="18.75" x14ac:dyDescent="0.3">
      <c r="A19" s="51"/>
      <c r="B19" s="20"/>
      <c r="C19" s="18"/>
      <c r="D19" s="18"/>
      <c r="E19" s="18"/>
      <c r="F19" s="68">
        <f t="shared" si="1"/>
        <v>0</v>
      </c>
      <c r="G19" s="21"/>
    </row>
    <row r="20" spans="1:7" ht="18.75" x14ac:dyDescent="0.3">
      <c r="A20" s="51"/>
      <c r="B20" s="20"/>
      <c r="C20" s="18"/>
      <c r="D20" s="18"/>
      <c r="E20" s="18"/>
      <c r="F20" s="68">
        <f>C20*E20</f>
        <v>0</v>
      </c>
      <c r="G20" s="21"/>
    </row>
    <row r="21" spans="1:7" ht="18.75" x14ac:dyDescent="0.3">
      <c r="A21" s="51"/>
      <c r="B21" s="20"/>
      <c r="C21" s="18"/>
      <c r="D21" s="18"/>
      <c r="E21" s="18"/>
      <c r="F21" s="68">
        <f t="shared" si="1"/>
        <v>0</v>
      </c>
      <c r="G21" s="21"/>
    </row>
    <row r="22" spans="1:7" ht="18.75" x14ac:dyDescent="0.3">
      <c r="A22" s="51"/>
      <c r="B22" s="20"/>
      <c r="C22" s="18"/>
      <c r="D22" s="18"/>
      <c r="E22" s="18"/>
      <c r="F22" s="68">
        <f>C22*E22</f>
        <v>0</v>
      </c>
      <c r="G22" s="21"/>
    </row>
    <row r="23" spans="1:7" ht="37.5" x14ac:dyDescent="0.3">
      <c r="A23" s="19" t="s">
        <v>37</v>
      </c>
      <c r="B23" s="20"/>
      <c r="C23" s="18"/>
      <c r="D23" s="18"/>
      <c r="E23" s="18"/>
      <c r="F23" s="75">
        <f>SUM(F15:F22)</f>
        <v>0</v>
      </c>
      <c r="G23" s="21"/>
    </row>
    <row r="24" spans="1:7" s="8" customFormat="1" ht="56.25" x14ac:dyDescent="0.25">
      <c r="A24" s="76" t="s">
        <v>83</v>
      </c>
      <c r="B24" s="77" t="s">
        <v>77</v>
      </c>
      <c r="C24" s="77" t="s">
        <v>78</v>
      </c>
      <c r="D24" s="77" t="s">
        <v>79</v>
      </c>
      <c r="E24" s="77" t="s">
        <v>80</v>
      </c>
      <c r="F24" s="77" t="s">
        <v>56</v>
      </c>
      <c r="G24" s="77" t="s">
        <v>86</v>
      </c>
    </row>
    <row r="25" spans="1:7" ht="18.75" x14ac:dyDescent="0.3">
      <c r="A25" s="22"/>
      <c r="B25" s="20"/>
      <c r="C25" s="23">
        <v>51</v>
      </c>
      <c r="D25" s="18"/>
      <c r="E25" s="18"/>
      <c r="F25" s="68">
        <f>C25*E25</f>
        <v>0</v>
      </c>
      <c r="G25" s="21"/>
    </row>
    <row r="26" spans="1:7" ht="18.75" x14ac:dyDescent="0.3">
      <c r="A26" s="19" t="s">
        <v>52</v>
      </c>
      <c r="B26" s="20"/>
      <c r="C26" s="23"/>
      <c r="D26" s="18"/>
      <c r="E26" s="18"/>
      <c r="F26" s="68">
        <f>F25</f>
        <v>0</v>
      </c>
      <c r="G26" s="21"/>
    </row>
    <row r="27" spans="1:7" ht="44.25" customHeight="1" x14ac:dyDescent="0.3">
      <c r="A27" s="69" t="s">
        <v>35</v>
      </c>
      <c r="B27" s="70"/>
      <c r="C27" s="71"/>
      <c r="D27" s="71"/>
      <c r="E27" s="71"/>
      <c r="F27" s="80">
        <f>F13+F23+F26</f>
        <v>0</v>
      </c>
      <c r="G27" s="72"/>
    </row>
    <row r="28" spans="1:7" ht="25.5" customHeight="1" x14ac:dyDescent="0.25">
      <c r="A28" s="121"/>
      <c r="B28" s="121"/>
      <c r="C28" s="121"/>
      <c r="D28" s="121"/>
      <c r="E28" s="121"/>
      <c r="F28" s="121"/>
      <c r="G28" s="121"/>
    </row>
    <row r="29" spans="1:7" ht="16.5" customHeight="1" x14ac:dyDescent="0.25">
      <c r="A29" s="73" t="s">
        <v>68</v>
      </c>
      <c r="B29" s="74"/>
      <c r="C29" s="74"/>
      <c r="D29" s="74"/>
      <c r="E29" s="74"/>
      <c r="F29" s="74"/>
      <c r="G29" s="74"/>
    </row>
    <row r="30" spans="1:7" ht="37.5" x14ac:dyDescent="0.25">
      <c r="A30" s="76" t="s">
        <v>100</v>
      </c>
      <c r="B30" s="77" t="s">
        <v>84</v>
      </c>
      <c r="C30" s="77" t="s">
        <v>87</v>
      </c>
      <c r="D30" s="77" t="s">
        <v>88</v>
      </c>
      <c r="E30" s="77" t="s">
        <v>85</v>
      </c>
      <c r="F30" s="111" t="s">
        <v>86</v>
      </c>
      <c r="G30" s="111"/>
    </row>
    <row r="31" spans="1:7" ht="18.75" x14ac:dyDescent="0.3">
      <c r="A31" s="21"/>
      <c r="B31" s="24"/>
      <c r="C31" s="24"/>
      <c r="D31" s="24"/>
      <c r="E31" s="68">
        <f>C31*D31</f>
        <v>0</v>
      </c>
      <c r="F31" s="110"/>
      <c r="G31" s="110"/>
    </row>
    <row r="32" spans="1:7" ht="18.75" x14ac:dyDescent="0.3">
      <c r="A32" s="21"/>
      <c r="B32" s="24"/>
      <c r="C32" s="24"/>
      <c r="D32" s="24"/>
      <c r="E32" s="68">
        <f t="shared" ref="E32:E38" si="2">C32*D32</f>
        <v>0</v>
      </c>
      <c r="F32" s="110"/>
      <c r="G32" s="110"/>
    </row>
    <row r="33" spans="1:7" ht="18.75" x14ac:dyDescent="0.3">
      <c r="A33" s="21"/>
      <c r="B33" s="24"/>
      <c r="C33" s="24"/>
      <c r="D33" s="24"/>
      <c r="E33" s="68">
        <f t="shared" si="2"/>
        <v>0</v>
      </c>
      <c r="F33" s="110"/>
      <c r="G33" s="110"/>
    </row>
    <row r="34" spans="1:7" ht="18.75" x14ac:dyDescent="0.3">
      <c r="A34" s="21"/>
      <c r="B34" s="24"/>
      <c r="C34" s="24"/>
      <c r="D34" s="24"/>
      <c r="E34" s="68">
        <f>C34*D34</f>
        <v>0</v>
      </c>
      <c r="F34" s="110"/>
      <c r="G34" s="110"/>
    </row>
    <row r="35" spans="1:7" ht="18.75" x14ac:dyDescent="0.3">
      <c r="A35" s="21"/>
      <c r="B35" s="24"/>
      <c r="C35" s="24"/>
      <c r="D35" s="24"/>
      <c r="E35" s="68">
        <f t="shared" si="2"/>
        <v>0</v>
      </c>
      <c r="F35" s="110"/>
      <c r="G35" s="110"/>
    </row>
    <row r="36" spans="1:7" ht="18.75" x14ac:dyDescent="0.3">
      <c r="A36" s="21"/>
      <c r="B36" s="24"/>
      <c r="C36" s="24"/>
      <c r="D36" s="24"/>
      <c r="E36" s="68">
        <f t="shared" si="2"/>
        <v>0</v>
      </c>
      <c r="F36" s="110"/>
      <c r="G36" s="110"/>
    </row>
    <row r="37" spans="1:7" ht="18.75" x14ac:dyDescent="0.3">
      <c r="A37" s="21"/>
      <c r="B37" s="24"/>
      <c r="C37" s="24"/>
      <c r="D37" s="24"/>
      <c r="E37" s="68">
        <f t="shared" si="2"/>
        <v>0</v>
      </c>
      <c r="F37" s="110"/>
      <c r="G37" s="110"/>
    </row>
    <row r="38" spans="1:7" ht="18.75" x14ac:dyDescent="0.3">
      <c r="A38" s="21"/>
      <c r="B38" s="24"/>
      <c r="C38" s="24"/>
      <c r="D38" s="24"/>
      <c r="E38" s="68">
        <f t="shared" si="2"/>
        <v>0</v>
      </c>
      <c r="F38" s="110"/>
      <c r="G38" s="110"/>
    </row>
    <row r="39" spans="1:7" ht="18.75" x14ac:dyDescent="0.3">
      <c r="A39" s="19" t="s">
        <v>43</v>
      </c>
      <c r="B39" s="24"/>
      <c r="C39" s="24"/>
      <c r="D39" s="24"/>
      <c r="E39" s="75">
        <f>SUM(E31:E38)</f>
        <v>0</v>
      </c>
      <c r="F39" s="110"/>
      <c r="G39" s="110"/>
    </row>
    <row r="40" spans="1:7" ht="56.25" x14ac:dyDescent="0.3">
      <c r="A40" s="79" t="s">
        <v>101</v>
      </c>
      <c r="B40" s="77" t="s">
        <v>84</v>
      </c>
      <c r="C40" s="77" t="s">
        <v>87</v>
      </c>
      <c r="D40" s="77" t="s">
        <v>88</v>
      </c>
      <c r="E40" s="77" t="s">
        <v>85</v>
      </c>
      <c r="F40" s="111" t="s">
        <v>86</v>
      </c>
      <c r="G40" s="111"/>
    </row>
    <row r="41" spans="1:7" ht="30.75" customHeight="1" x14ac:dyDescent="0.3">
      <c r="A41" s="21"/>
      <c r="B41" s="24"/>
      <c r="C41" s="24"/>
      <c r="D41" s="24"/>
      <c r="E41" s="68">
        <v>0</v>
      </c>
      <c r="F41" s="118" t="s">
        <v>41</v>
      </c>
      <c r="G41" s="118"/>
    </row>
    <row r="42" spans="1:7" ht="18.75" x14ac:dyDescent="0.3">
      <c r="A42" s="21"/>
      <c r="B42" s="24"/>
      <c r="C42" s="24"/>
      <c r="D42" s="24"/>
      <c r="E42" s="68">
        <v>0</v>
      </c>
      <c r="F42" s="110"/>
      <c r="G42" s="110"/>
    </row>
    <row r="43" spans="1:7" ht="18.75" x14ac:dyDescent="0.3">
      <c r="A43" s="21"/>
      <c r="B43" s="24"/>
      <c r="C43" s="24"/>
      <c r="D43" s="24"/>
      <c r="E43" s="68">
        <v>0</v>
      </c>
      <c r="F43" s="110"/>
      <c r="G43" s="110"/>
    </row>
    <row r="44" spans="1:7" ht="18.75" x14ac:dyDescent="0.3">
      <c r="A44" s="21"/>
      <c r="B44" s="24"/>
      <c r="C44" s="24"/>
      <c r="D44" s="24"/>
      <c r="E44" s="68">
        <v>0</v>
      </c>
      <c r="F44" s="110"/>
      <c r="G44" s="110"/>
    </row>
    <row r="45" spans="1:7" ht="18.75" x14ac:dyDescent="0.3">
      <c r="A45" s="21"/>
      <c r="B45" s="24"/>
      <c r="C45" s="24"/>
      <c r="D45" s="24"/>
      <c r="E45" s="68">
        <v>0</v>
      </c>
      <c r="F45" s="110"/>
      <c r="G45" s="110"/>
    </row>
    <row r="46" spans="1:7" ht="18.75" x14ac:dyDescent="0.3">
      <c r="A46" s="21"/>
      <c r="B46" s="24"/>
      <c r="C46" s="24"/>
      <c r="D46" s="24"/>
      <c r="E46" s="68">
        <v>0</v>
      </c>
      <c r="F46" s="110"/>
      <c r="G46" s="110"/>
    </row>
    <row r="47" spans="1:7" ht="37.5" x14ac:dyDescent="0.3">
      <c r="A47" s="19" t="s">
        <v>44</v>
      </c>
      <c r="B47" s="24"/>
      <c r="C47" s="24"/>
      <c r="D47" s="24"/>
      <c r="E47" s="75">
        <f>SUM(E41:E46)</f>
        <v>0</v>
      </c>
      <c r="F47" s="110"/>
      <c r="G47" s="110"/>
    </row>
    <row r="48" spans="1:7" ht="37.5" customHeight="1" x14ac:dyDescent="0.25">
      <c r="A48" s="76" t="s">
        <v>102</v>
      </c>
      <c r="B48" s="113" t="s">
        <v>84</v>
      </c>
      <c r="C48" s="114"/>
      <c r="D48" s="115"/>
      <c r="E48" s="77" t="s">
        <v>85</v>
      </c>
      <c r="F48" s="111" t="s">
        <v>86</v>
      </c>
      <c r="G48" s="111"/>
    </row>
    <row r="49" spans="1:7" ht="18.75" x14ac:dyDescent="0.3">
      <c r="A49" s="19" t="s">
        <v>45</v>
      </c>
      <c r="B49" s="123"/>
      <c r="C49" s="124"/>
      <c r="D49" s="125"/>
      <c r="E49" s="75">
        <v>0</v>
      </c>
      <c r="F49" s="112"/>
      <c r="G49" s="112"/>
    </row>
    <row r="50" spans="1:7" ht="37.5" x14ac:dyDescent="0.25">
      <c r="A50" s="76" t="s">
        <v>103</v>
      </c>
      <c r="B50" s="77" t="s">
        <v>84</v>
      </c>
      <c r="C50" s="77" t="s">
        <v>87</v>
      </c>
      <c r="D50" s="77" t="s">
        <v>88</v>
      </c>
      <c r="E50" s="77" t="s">
        <v>85</v>
      </c>
      <c r="F50" s="111" t="s">
        <v>86</v>
      </c>
      <c r="G50" s="111"/>
    </row>
    <row r="51" spans="1:7" ht="18.75" x14ac:dyDescent="0.3">
      <c r="A51" s="21"/>
      <c r="B51" s="24"/>
      <c r="C51" s="24"/>
      <c r="D51" s="24"/>
      <c r="E51" s="68">
        <f>C51*D51</f>
        <v>0</v>
      </c>
      <c r="F51" s="110"/>
      <c r="G51" s="110"/>
    </row>
    <row r="52" spans="1:7" ht="18.75" x14ac:dyDescent="0.3">
      <c r="A52" s="21"/>
      <c r="B52" s="24"/>
      <c r="C52" s="24"/>
      <c r="D52" s="24"/>
      <c r="E52" s="68">
        <f>C52*D52</f>
        <v>0</v>
      </c>
      <c r="F52" s="110"/>
      <c r="G52" s="110"/>
    </row>
    <row r="53" spans="1:7" ht="18.75" x14ac:dyDescent="0.3">
      <c r="A53" s="21"/>
      <c r="B53" s="24"/>
      <c r="C53" s="24"/>
      <c r="D53" s="24"/>
      <c r="E53" s="68">
        <f t="shared" ref="E53:E57" si="3">C53*D53</f>
        <v>0</v>
      </c>
      <c r="F53" s="110"/>
      <c r="G53" s="110"/>
    </row>
    <row r="54" spans="1:7" ht="18.75" x14ac:dyDescent="0.3">
      <c r="A54" s="21"/>
      <c r="B54" s="24"/>
      <c r="C54" s="24"/>
      <c r="D54" s="24"/>
      <c r="E54" s="68">
        <f t="shared" si="3"/>
        <v>0</v>
      </c>
      <c r="F54" s="110"/>
      <c r="G54" s="110"/>
    </row>
    <row r="55" spans="1:7" ht="18.75" x14ac:dyDescent="0.3">
      <c r="A55" s="21"/>
      <c r="B55" s="24"/>
      <c r="C55" s="24"/>
      <c r="D55" s="24"/>
      <c r="E55" s="68">
        <f>C55*D55</f>
        <v>0</v>
      </c>
      <c r="F55" s="110"/>
      <c r="G55" s="110"/>
    </row>
    <row r="56" spans="1:7" ht="18.75" x14ac:dyDescent="0.3">
      <c r="A56" s="21"/>
      <c r="B56" s="24"/>
      <c r="C56" s="24"/>
      <c r="D56" s="24"/>
      <c r="E56" s="68">
        <f t="shared" si="3"/>
        <v>0</v>
      </c>
      <c r="F56" s="110"/>
      <c r="G56" s="110"/>
    </row>
    <row r="57" spans="1:7" ht="18.75" x14ac:dyDescent="0.3">
      <c r="A57" s="21"/>
      <c r="B57" s="24"/>
      <c r="C57" s="24"/>
      <c r="D57" s="24"/>
      <c r="E57" s="68">
        <f t="shared" si="3"/>
        <v>0</v>
      </c>
      <c r="F57" s="110"/>
      <c r="G57" s="110"/>
    </row>
    <row r="58" spans="1:7" ht="18.75" x14ac:dyDescent="0.3">
      <c r="A58" s="19" t="s">
        <v>57</v>
      </c>
      <c r="B58" s="24"/>
      <c r="C58" s="24"/>
      <c r="D58" s="24"/>
      <c r="E58" s="75">
        <f>SUM(E51:E57)</f>
        <v>0</v>
      </c>
      <c r="F58" s="110"/>
      <c r="G58" s="110"/>
    </row>
    <row r="59" spans="1:7" ht="84.75" customHeight="1" x14ac:dyDescent="0.45">
      <c r="A59" s="81" t="s">
        <v>69</v>
      </c>
      <c r="B59" s="122"/>
      <c r="C59" s="122"/>
      <c r="D59" s="122"/>
      <c r="E59" s="82">
        <f>E39+E47+E49+E58</f>
        <v>0</v>
      </c>
      <c r="F59" s="119"/>
      <c r="G59" s="120"/>
    </row>
    <row r="60" spans="1:7" ht="27" customHeight="1" x14ac:dyDescent="0.25">
      <c r="A60" t="s">
        <v>23</v>
      </c>
    </row>
    <row r="61" spans="1:7" x14ac:dyDescent="0.25">
      <c r="A61" s="116" t="s">
        <v>24</v>
      </c>
      <c r="B61" s="116"/>
      <c r="C61" s="116"/>
      <c r="D61" s="116"/>
      <c r="E61" s="116"/>
    </row>
    <row r="62" spans="1:7" ht="45.75" customHeight="1" x14ac:dyDescent="0.25">
      <c r="A62" s="116"/>
      <c r="B62" s="116"/>
      <c r="C62" s="116"/>
      <c r="D62" s="116"/>
      <c r="E62" s="116"/>
    </row>
  </sheetData>
  <sheetProtection insertRows="0" autoFilter="0"/>
  <mergeCells count="38">
    <mergeCell ref="A61:E62"/>
    <mergeCell ref="F54:G54"/>
    <mergeCell ref="F55:G55"/>
    <mergeCell ref="F56:G56"/>
    <mergeCell ref="F57:G57"/>
    <mergeCell ref="F58:G58"/>
    <mergeCell ref="B59:D59"/>
    <mergeCell ref="F59:G59"/>
    <mergeCell ref="B49:D49"/>
    <mergeCell ref="F49:G49"/>
    <mergeCell ref="F50:G50"/>
    <mergeCell ref="F51:G51"/>
    <mergeCell ref="F52:G52"/>
    <mergeCell ref="F53:G53"/>
    <mergeCell ref="F44:G44"/>
    <mergeCell ref="F45:G45"/>
    <mergeCell ref="F46:G46"/>
    <mergeCell ref="F47:G47"/>
    <mergeCell ref="B48:D48"/>
    <mergeCell ref="F48:G48"/>
    <mergeCell ref="F38:G38"/>
    <mergeCell ref="F39:G39"/>
    <mergeCell ref="F40:G40"/>
    <mergeCell ref="F41:G41"/>
    <mergeCell ref="F42:G42"/>
    <mergeCell ref="F43:G43"/>
    <mergeCell ref="F37:G37"/>
    <mergeCell ref="C1:G1"/>
    <mergeCell ref="A2:G2"/>
    <mergeCell ref="B3:G3"/>
    <mergeCell ref="A28:G28"/>
    <mergeCell ref="F30:G30"/>
    <mergeCell ref="F31:G31"/>
    <mergeCell ref="F32:G32"/>
    <mergeCell ref="F33:G33"/>
    <mergeCell ref="F34:G34"/>
    <mergeCell ref="F35:G35"/>
    <mergeCell ref="F36:G36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6DA5E70-5705-4622-9AE5-9B89772AF755}">
          <x14:formula1>
            <xm:f>legenda!$A$5:$A$9</xm:f>
          </x14:formula1>
          <xm:sqref>A5:A12</xm:sqref>
        </x14:dataValidation>
        <x14:dataValidation type="list" allowBlank="1" showInputMessage="1" showErrorMessage="1" xr:uid="{941CC525-9B46-4969-B889-8953CEDE5228}">
          <x14:formula1>
            <xm:f>legenda!$B$5:$B$7</xm:f>
          </x14:formula1>
          <xm:sqref>A15:A22</xm:sqref>
        </x14:dataValidation>
        <x14:dataValidation type="list" allowBlank="1" showInputMessage="1" showErrorMessage="1" xr:uid="{D6FEAF17-A5C7-4860-9B68-D59D73C1354D}">
          <x14:formula1>
            <xm:f>legenda!$A$13:$A$15</xm:f>
          </x14:formula1>
          <xm:sqref>A31:A38</xm:sqref>
        </x14:dataValidation>
        <x14:dataValidation type="list" allowBlank="1" showInputMessage="1" showErrorMessage="1" xr:uid="{EF9A9652-004C-434E-9463-FDF151021353}">
          <x14:formula1>
            <xm:f>legenda!$A$18:$A$22</xm:f>
          </x14:formula1>
          <xm:sqref>A41:A46</xm:sqref>
        </x14:dataValidation>
        <x14:dataValidation type="list" allowBlank="1" showInputMessage="1" showErrorMessage="1" xr:uid="{B82EF427-C5AF-4BA7-BE8A-42C80B2A45EA}">
          <x14:formula1>
            <xm:f>legenda!$A$28:$A$31</xm:f>
          </x14:formula1>
          <xm:sqref>A51:A57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9EC97-B462-4A4E-ABF1-ABD3F3A581AB}">
  <dimension ref="A1:G62"/>
  <sheetViews>
    <sheetView showGridLines="0" showWhiteSpace="0" topLeftCell="A45" zoomScale="106" zoomScaleNormal="106" workbookViewId="0">
      <selection activeCell="E59" sqref="E59"/>
    </sheetView>
  </sheetViews>
  <sheetFormatPr defaultRowHeight="15" x14ac:dyDescent="0.25"/>
  <cols>
    <col min="1" max="1" width="33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 x14ac:dyDescent="0.25">
      <c r="A1" s="78" t="s">
        <v>55</v>
      </c>
      <c r="B1" s="66">
        <f>'LISTA PARTNER'!B2</f>
        <v>0</v>
      </c>
      <c r="C1" s="126"/>
      <c r="D1" s="127"/>
      <c r="E1" s="127"/>
      <c r="F1" s="127"/>
      <c r="G1" s="127"/>
    </row>
    <row r="2" spans="1:7" ht="25.5" customHeight="1" x14ac:dyDescent="0.35">
      <c r="A2" s="106"/>
      <c r="B2" s="107"/>
      <c r="C2" s="128"/>
      <c r="D2" s="128"/>
      <c r="E2" s="128"/>
      <c r="F2" s="128"/>
      <c r="G2" s="128"/>
    </row>
    <row r="3" spans="1:7" ht="21" x14ac:dyDescent="0.35">
      <c r="A3" s="67" t="s">
        <v>17</v>
      </c>
      <c r="B3" s="117"/>
      <c r="C3" s="117"/>
      <c r="D3" s="117"/>
      <c r="E3" s="117"/>
      <c r="F3" s="117"/>
      <c r="G3" s="117"/>
    </row>
    <row r="4" spans="1:7" ht="56.25" x14ac:dyDescent="0.25">
      <c r="A4" s="76" t="s">
        <v>81</v>
      </c>
      <c r="B4" s="77" t="s">
        <v>77</v>
      </c>
      <c r="C4" s="77" t="s">
        <v>78</v>
      </c>
      <c r="D4" s="77" t="s">
        <v>79</v>
      </c>
      <c r="E4" s="77" t="s">
        <v>80</v>
      </c>
      <c r="F4" s="77" t="s">
        <v>56</v>
      </c>
      <c r="G4" s="77" t="s">
        <v>86</v>
      </c>
    </row>
    <row r="5" spans="1:7" ht="18.75" x14ac:dyDescent="0.3">
      <c r="A5" s="51"/>
      <c r="B5" s="20"/>
      <c r="C5" s="21"/>
      <c r="D5" s="18"/>
      <c r="E5" s="18"/>
      <c r="F5" s="68">
        <f>C5*E5</f>
        <v>0</v>
      </c>
      <c r="G5" s="21"/>
    </row>
    <row r="6" spans="1:7" ht="18.75" x14ac:dyDescent="0.3">
      <c r="A6" s="51"/>
      <c r="B6" s="20"/>
      <c r="C6" s="21"/>
      <c r="D6" s="18"/>
      <c r="E6" s="18"/>
      <c r="F6" s="68">
        <f>C6*E6</f>
        <v>0</v>
      </c>
      <c r="G6" s="21"/>
    </row>
    <row r="7" spans="1:7" ht="18.75" x14ac:dyDescent="0.3">
      <c r="A7" s="51"/>
      <c r="B7" s="20"/>
      <c r="C7" s="21"/>
      <c r="D7" s="18"/>
      <c r="E7" s="18"/>
      <c r="F7" s="68">
        <f>C7*E7</f>
        <v>0</v>
      </c>
      <c r="G7" s="21"/>
    </row>
    <row r="8" spans="1:7" ht="18.75" x14ac:dyDescent="0.3">
      <c r="A8" s="51"/>
      <c r="B8" s="20"/>
      <c r="C8" s="21"/>
      <c r="D8" s="18"/>
      <c r="E8" s="18"/>
      <c r="F8" s="68">
        <f t="shared" ref="F8:F12" si="0">C8*E8</f>
        <v>0</v>
      </c>
      <c r="G8" s="21"/>
    </row>
    <row r="9" spans="1:7" ht="18.75" x14ac:dyDescent="0.3">
      <c r="A9" s="51"/>
      <c r="B9" s="20"/>
      <c r="C9" s="21"/>
      <c r="D9" s="18"/>
      <c r="E9" s="18"/>
      <c r="F9" s="68">
        <f t="shared" si="0"/>
        <v>0</v>
      </c>
      <c r="G9" s="21"/>
    </row>
    <row r="10" spans="1:7" ht="18.75" x14ac:dyDescent="0.3">
      <c r="A10" s="51"/>
      <c r="B10" s="20"/>
      <c r="C10" s="21"/>
      <c r="D10" s="18"/>
      <c r="E10" s="18"/>
      <c r="F10" s="68">
        <f t="shared" si="0"/>
        <v>0</v>
      </c>
      <c r="G10" s="21"/>
    </row>
    <row r="11" spans="1:7" ht="18.75" x14ac:dyDescent="0.3">
      <c r="A11" s="51"/>
      <c r="B11" s="20"/>
      <c r="C11" s="21"/>
      <c r="D11" s="18"/>
      <c r="E11" s="18"/>
      <c r="F11" s="68">
        <f t="shared" si="0"/>
        <v>0</v>
      </c>
      <c r="G11" s="21"/>
    </row>
    <row r="12" spans="1:7" ht="18.75" x14ac:dyDescent="0.3">
      <c r="A12" s="51"/>
      <c r="B12" s="20"/>
      <c r="C12" s="21"/>
      <c r="D12" s="18"/>
      <c r="E12" s="18"/>
      <c r="F12" s="68">
        <f t="shared" si="0"/>
        <v>0</v>
      </c>
      <c r="G12" s="21"/>
    </row>
    <row r="13" spans="1:7" ht="18.75" x14ac:dyDescent="0.3">
      <c r="A13" s="19" t="s">
        <v>36</v>
      </c>
      <c r="B13" s="20"/>
      <c r="C13" s="18"/>
      <c r="D13" s="18"/>
      <c r="E13" s="18"/>
      <c r="F13" s="75">
        <f>SUM(F5:F12)</f>
        <v>0</v>
      </c>
      <c r="G13" s="21"/>
    </row>
    <row r="14" spans="1:7" s="8" customFormat="1" ht="56.25" x14ac:dyDescent="0.25">
      <c r="A14" s="76" t="s">
        <v>82</v>
      </c>
      <c r="B14" s="77" t="s">
        <v>77</v>
      </c>
      <c r="C14" s="77" t="s">
        <v>78</v>
      </c>
      <c r="D14" s="77" t="s">
        <v>79</v>
      </c>
      <c r="E14" s="77" t="s">
        <v>80</v>
      </c>
      <c r="F14" s="77" t="s">
        <v>56</v>
      </c>
      <c r="G14" s="77" t="s">
        <v>86</v>
      </c>
    </row>
    <row r="15" spans="1:7" ht="18.75" x14ac:dyDescent="0.3">
      <c r="A15" s="51"/>
      <c r="B15" s="20"/>
      <c r="C15" s="18"/>
      <c r="D15" s="18"/>
      <c r="E15" s="18"/>
      <c r="F15" s="68">
        <f>C15*E15</f>
        <v>0</v>
      </c>
      <c r="G15" s="21"/>
    </row>
    <row r="16" spans="1:7" ht="18.75" x14ac:dyDescent="0.3">
      <c r="A16" s="51"/>
      <c r="B16" s="20"/>
      <c r="C16" s="18"/>
      <c r="D16" s="18"/>
      <c r="E16" s="18"/>
      <c r="F16" s="68">
        <f>C16*E16</f>
        <v>0</v>
      </c>
      <c r="G16" s="21"/>
    </row>
    <row r="17" spans="1:7" ht="18.75" x14ac:dyDescent="0.3">
      <c r="A17" s="51"/>
      <c r="B17" s="20"/>
      <c r="C17" s="18"/>
      <c r="D17" s="18"/>
      <c r="E17" s="18"/>
      <c r="F17" s="68">
        <f t="shared" ref="F17:F21" si="1">C17*E17</f>
        <v>0</v>
      </c>
      <c r="G17" s="21"/>
    </row>
    <row r="18" spans="1:7" ht="18.75" x14ac:dyDescent="0.3">
      <c r="A18" s="51"/>
      <c r="B18" s="20"/>
      <c r="C18" s="18"/>
      <c r="D18" s="18"/>
      <c r="E18" s="18"/>
      <c r="F18" s="68">
        <f t="shared" si="1"/>
        <v>0</v>
      </c>
      <c r="G18" s="21"/>
    </row>
    <row r="19" spans="1:7" ht="18.75" x14ac:dyDescent="0.3">
      <c r="A19" s="51"/>
      <c r="B19" s="20"/>
      <c r="C19" s="18"/>
      <c r="D19" s="18"/>
      <c r="E19" s="18"/>
      <c r="F19" s="68">
        <f t="shared" si="1"/>
        <v>0</v>
      </c>
      <c r="G19" s="21"/>
    </row>
    <row r="20" spans="1:7" ht="18.75" x14ac:dyDescent="0.3">
      <c r="A20" s="51"/>
      <c r="B20" s="20"/>
      <c r="C20" s="18"/>
      <c r="D20" s="18"/>
      <c r="E20" s="18"/>
      <c r="F20" s="68">
        <f>C20*E20</f>
        <v>0</v>
      </c>
      <c r="G20" s="21"/>
    </row>
    <row r="21" spans="1:7" ht="18.75" x14ac:dyDescent="0.3">
      <c r="A21" s="51"/>
      <c r="B21" s="20"/>
      <c r="C21" s="18"/>
      <c r="D21" s="18"/>
      <c r="E21" s="18"/>
      <c r="F21" s="68">
        <f t="shared" si="1"/>
        <v>0</v>
      </c>
      <c r="G21" s="21"/>
    </row>
    <row r="22" spans="1:7" ht="18.75" x14ac:dyDescent="0.3">
      <c r="A22" s="51"/>
      <c r="B22" s="20"/>
      <c r="C22" s="18"/>
      <c r="D22" s="18"/>
      <c r="E22" s="18"/>
      <c r="F22" s="68">
        <f>C22*E22</f>
        <v>0</v>
      </c>
      <c r="G22" s="21"/>
    </row>
    <row r="23" spans="1:7" ht="37.5" x14ac:dyDescent="0.3">
      <c r="A23" s="19" t="s">
        <v>37</v>
      </c>
      <c r="B23" s="20"/>
      <c r="C23" s="18"/>
      <c r="D23" s="18"/>
      <c r="E23" s="18"/>
      <c r="F23" s="75">
        <f>SUM(F15:F22)</f>
        <v>0</v>
      </c>
      <c r="G23" s="21"/>
    </row>
    <row r="24" spans="1:7" s="8" customFormat="1" ht="56.25" x14ac:dyDescent="0.25">
      <c r="A24" s="76" t="s">
        <v>83</v>
      </c>
      <c r="B24" s="77" t="s">
        <v>77</v>
      </c>
      <c r="C24" s="77" t="s">
        <v>78</v>
      </c>
      <c r="D24" s="77" t="s">
        <v>79</v>
      </c>
      <c r="E24" s="77" t="s">
        <v>80</v>
      </c>
      <c r="F24" s="77" t="s">
        <v>56</v>
      </c>
      <c r="G24" s="77" t="s">
        <v>86</v>
      </c>
    </row>
    <row r="25" spans="1:7" ht="18.75" x14ac:dyDescent="0.3">
      <c r="A25" s="22"/>
      <c r="B25" s="20"/>
      <c r="C25" s="23">
        <v>51</v>
      </c>
      <c r="D25" s="18"/>
      <c r="E25" s="18"/>
      <c r="F25" s="68">
        <f>C25*E25</f>
        <v>0</v>
      </c>
      <c r="G25" s="21"/>
    </row>
    <row r="26" spans="1:7" ht="18.75" x14ac:dyDescent="0.3">
      <c r="A26" s="19" t="s">
        <v>52</v>
      </c>
      <c r="B26" s="20"/>
      <c r="C26" s="23"/>
      <c r="D26" s="18"/>
      <c r="E26" s="18"/>
      <c r="F26" s="68">
        <f>F25</f>
        <v>0</v>
      </c>
      <c r="G26" s="21"/>
    </row>
    <row r="27" spans="1:7" ht="44.25" customHeight="1" x14ac:dyDescent="0.3">
      <c r="A27" s="69" t="s">
        <v>35</v>
      </c>
      <c r="B27" s="70"/>
      <c r="C27" s="71"/>
      <c r="D27" s="71"/>
      <c r="E27" s="71"/>
      <c r="F27" s="80">
        <f>F13+F23+F26</f>
        <v>0</v>
      </c>
      <c r="G27" s="72"/>
    </row>
    <row r="28" spans="1:7" ht="25.5" customHeight="1" x14ac:dyDescent="0.25">
      <c r="A28" s="121"/>
      <c r="B28" s="121"/>
      <c r="C28" s="121"/>
      <c r="D28" s="121"/>
      <c r="E28" s="121"/>
      <c r="F28" s="121"/>
      <c r="G28" s="121"/>
    </row>
    <row r="29" spans="1:7" ht="16.5" customHeight="1" x14ac:dyDescent="0.25">
      <c r="A29" s="73" t="s">
        <v>68</v>
      </c>
      <c r="B29" s="74"/>
      <c r="C29" s="74"/>
      <c r="D29" s="74"/>
      <c r="E29" s="74"/>
      <c r="F29" s="74"/>
      <c r="G29" s="74"/>
    </row>
    <row r="30" spans="1:7" ht="37.5" x14ac:dyDescent="0.25">
      <c r="A30" s="76" t="s">
        <v>100</v>
      </c>
      <c r="B30" s="77" t="s">
        <v>84</v>
      </c>
      <c r="C30" s="77" t="s">
        <v>87</v>
      </c>
      <c r="D30" s="77" t="s">
        <v>88</v>
      </c>
      <c r="E30" s="77" t="s">
        <v>85</v>
      </c>
      <c r="F30" s="111" t="s">
        <v>86</v>
      </c>
      <c r="G30" s="111"/>
    </row>
    <row r="31" spans="1:7" ht="18.75" x14ac:dyDescent="0.3">
      <c r="A31" s="21"/>
      <c r="B31" s="24"/>
      <c r="C31" s="24"/>
      <c r="D31" s="24"/>
      <c r="E31" s="68">
        <f>C31*D31</f>
        <v>0</v>
      </c>
      <c r="F31" s="110"/>
      <c r="G31" s="110"/>
    </row>
    <row r="32" spans="1:7" ht="18.75" x14ac:dyDescent="0.3">
      <c r="A32" s="21"/>
      <c r="B32" s="24"/>
      <c r="C32" s="24"/>
      <c r="D32" s="24"/>
      <c r="E32" s="68">
        <f t="shared" ref="E32:E38" si="2">C32*D32</f>
        <v>0</v>
      </c>
      <c r="F32" s="110"/>
      <c r="G32" s="110"/>
    </row>
    <row r="33" spans="1:7" ht="18.75" x14ac:dyDescent="0.3">
      <c r="A33" s="21"/>
      <c r="B33" s="24"/>
      <c r="C33" s="24"/>
      <c r="D33" s="24"/>
      <c r="E33" s="68">
        <f t="shared" si="2"/>
        <v>0</v>
      </c>
      <c r="F33" s="110"/>
      <c r="G33" s="110"/>
    </row>
    <row r="34" spans="1:7" ht="18.75" x14ac:dyDescent="0.3">
      <c r="A34" s="21"/>
      <c r="B34" s="24"/>
      <c r="C34" s="24"/>
      <c r="D34" s="24"/>
      <c r="E34" s="68">
        <f>C34*D34</f>
        <v>0</v>
      </c>
      <c r="F34" s="110"/>
      <c r="G34" s="110"/>
    </row>
    <row r="35" spans="1:7" ht="18.75" x14ac:dyDescent="0.3">
      <c r="A35" s="21"/>
      <c r="B35" s="24"/>
      <c r="C35" s="24"/>
      <c r="D35" s="24"/>
      <c r="E35" s="68">
        <f t="shared" si="2"/>
        <v>0</v>
      </c>
      <c r="F35" s="110"/>
      <c r="G35" s="110"/>
    </row>
    <row r="36" spans="1:7" ht="18.75" x14ac:dyDescent="0.3">
      <c r="A36" s="21"/>
      <c r="B36" s="24"/>
      <c r="C36" s="24"/>
      <c r="D36" s="24"/>
      <c r="E36" s="68">
        <f t="shared" si="2"/>
        <v>0</v>
      </c>
      <c r="F36" s="110"/>
      <c r="G36" s="110"/>
    </row>
    <row r="37" spans="1:7" ht="18.75" x14ac:dyDescent="0.3">
      <c r="A37" s="21"/>
      <c r="B37" s="24"/>
      <c r="C37" s="24"/>
      <c r="D37" s="24"/>
      <c r="E37" s="68">
        <f t="shared" si="2"/>
        <v>0</v>
      </c>
      <c r="F37" s="110"/>
      <c r="G37" s="110"/>
    </row>
    <row r="38" spans="1:7" ht="18.75" x14ac:dyDescent="0.3">
      <c r="A38" s="21"/>
      <c r="B38" s="24"/>
      <c r="C38" s="24"/>
      <c r="D38" s="24"/>
      <c r="E38" s="68">
        <f t="shared" si="2"/>
        <v>0</v>
      </c>
      <c r="F38" s="110"/>
      <c r="G38" s="110"/>
    </row>
    <row r="39" spans="1:7" ht="18.75" x14ac:dyDescent="0.3">
      <c r="A39" s="19" t="s">
        <v>43</v>
      </c>
      <c r="B39" s="24"/>
      <c r="C39" s="24"/>
      <c r="D39" s="24"/>
      <c r="E39" s="75">
        <f>SUM(E31:E38)</f>
        <v>0</v>
      </c>
      <c r="F39" s="110"/>
      <c r="G39" s="110"/>
    </row>
    <row r="40" spans="1:7" ht="56.25" x14ac:dyDescent="0.3">
      <c r="A40" s="79" t="s">
        <v>101</v>
      </c>
      <c r="B40" s="77" t="s">
        <v>84</v>
      </c>
      <c r="C40" s="77" t="s">
        <v>87</v>
      </c>
      <c r="D40" s="77" t="s">
        <v>88</v>
      </c>
      <c r="E40" s="77" t="s">
        <v>85</v>
      </c>
      <c r="F40" s="111" t="s">
        <v>86</v>
      </c>
      <c r="G40" s="111"/>
    </row>
    <row r="41" spans="1:7" ht="30.75" customHeight="1" x14ac:dyDescent="0.3">
      <c r="A41" s="21"/>
      <c r="B41" s="24"/>
      <c r="C41" s="24"/>
      <c r="D41" s="24"/>
      <c r="E41" s="68">
        <v>0</v>
      </c>
      <c r="F41" s="118" t="s">
        <v>41</v>
      </c>
      <c r="G41" s="118"/>
    </row>
    <row r="42" spans="1:7" ht="18.75" x14ac:dyDescent="0.3">
      <c r="A42" s="21"/>
      <c r="B42" s="24"/>
      <c r="C42" s="24"/>
      <c r="D42" s="24"/>
      <c r="E42" s="68">
        <v>0</v>
      </c>
      <c r="F42" s="110"/>
      <c r="G42" s="110"/>
    </row>
    <row r="43" spans="1:7" ht="18.75" x14ac:dyDescent="0.3">
      <c r="A43" s="21"/>
      <c r="B43" s="24"/>
      <c r="C43" s="24"/>
      <c r="D43" s="24"/>
      <c r="E43" s="68">
        <v>0</v>
      </c>
      <c r="F43" s="110"/>
      <c r="G43" s="110"/>
    </row>
    <row r="44" spans="1:7" ht="18.75" x14ac:dyDescent="0.3">
      <c r="A44" s="21"/>
      <c r="B44" s="24"/>
      <c r="C44" s="24"/>
      <c r="D44" s="24"/>
      <c r="E44" s="68">
        <v>0</v>
      </c>
      <c r="F44" s="110"/>
      <c r="G44" s="110"/>
    </row>
    <row r="45" spans="1:7" ht="18.75" x14ac:dyDescent="0.3">
      <c r="A45" s="21"/>
      <c r="B45" s="24"/>
      <c r="C45" s="24"/>
      <c r="D45" s="24"/>
      <c r="E45" s="68">
        <v>0</v>
      </c>
      <c r="F45" s="110"/>
      <c r="G45" s="110"/>
    </row>
    <row r="46" spans="1:7" ht="18.75" x14ac:dyDescent="0.3">
      <c r="A46" s="21"/>
      <c r="B46" s="24"/>
      <c r="C46" s="24"/>
      <c r="D46" s="24"/>
      <c r="E46" s="68">
        <v>0</v>
      </c>
      <c r="F46" s="110"/>
      <c r="G46" s="110"/>
    </row>
    <row r="47" spans="1:7" ht="37.5" x14ac:dyDescent="0.3">
      <c r="A47" s="19" t="s">
        <v>44</v>
      </c>
      <c r="B47" s="24"/>
      <c r="C47" s="24"/>
      <c r="D47" s="24"/>
      <c r="E47" s="75">
        <f>SUM(E41:E46)</f>
        <v>0</v>
      </c>
      <c r="F47" s="110"/>
      <c r="G47" s="110"/>
    </row>
    <row r="48" spans="1:7" ht="37.5" customHeight="1" x14ac:dyDescent="0.25">
      <c r="A48" s="76" t="s">
        <v>102</v>
      </c>
      <c r="B48" s="113" t="s">
        <v>84</v>
      </c>
      <c r="C48" s="114"/>
      <c r="D48" s="115"/>
      <c r="E48" s="77" t="s">
        <v>85</v>
      </c>
      <c r="F48" s="111" t="s">
        <v>86</v>
      </c>
      <c r="G48" s="111"/>
    </row>
    <row r="49" spans="1:7" ht="18.75" x14ac:dyDescent="0.3">
      <c r="A49" s="19" t="s">
        <v>45</v>
      </c>
      <c r="B49" s="123"/>
      <c r="C49" s="124"/>
      <c r="D49" s="125"/>
      <c r="E49" s="75">
        <v>0</v>
      </c>
      <c r="F49" s="112"/>
      <c r="G49" s="112"/>
    </row>
    <row r="50" spans="1:7" ht="37.5" x14ac:dyDescent="0.25">
      <c r="A50" s="76" t="s">
        <v>103</v>
      </c>
      <c r="B50" s="77" t="s">
        <v>84</v>
      </c>
      <c r="C50" s="77" t="s">
        <v>87</v>
      </c>
      <c r="D50" s="77" t="s">
        <v>88</v>
      </c>
      <c r="E50" s="77" t="s">
        <v>85</v>
      </c>
      <c r="F50" s="111" t="s">
        <v>86</v>
      </c>
      <c r="G50" s="111"/>
    </row>
    <row r="51" spans="1:7" ht="18.75" x14ac:dyDescent="0.3">
      <c r="A51" s="21"/>
      <c r="B51" s="24"/>
      <c r="C51" s="24"/>
      <c r="D51" s="24"/>
      <c r="E51" s="68">
        <f>C51*D51</f>
        <v>0</v>
      </c>
      <c r="F51" s="110"/>
      <c r="G51" s="110"/>
    </row>
    <row r="52" spans="1:7" ht="18.75" x14ac:dyDescent="0.3">
      <c r="A52" s="21"/>
      <c r="B52" s="24"/>
      <c r="C52" s="24"/>
      <c r="D52" s="24"/>
      <c r="E52" s="68">
        <f>C52*D52</f>
        <v>0</v>
      </c>
      <c r="F52" s="110"/>
      <c r="G52" s="110"/>
    </row>
    <row r="53" spans="1:7" ht="18.75" x14ac:dyDescent="0.3">
      <c r="A53" s="21"/>
      <c r="B53" s="24"/>
      <c r="C53" s="24"/>
      <c r="D53" s="24"/>
      <c r="E53" s="68">
        <f t="shared" ref="E53:E57" si="3">C53*D53</f>
        <v>0</v>
      </c>
      <c r="F53" s="110"/>
      <c r="G53" s="110"/>
    </row>
    <row r="54" spans="1:7" ht="18.75" x14ac:dyDescent="0.3">
      <c r="A54" s="21"/>
      <c r="B54" s="24"/>
      <c r="C54" s="24"/>
      <c r="D54" s="24"/>
      <c r="E54" s="68">
        <f t="shared" si="3"/>
        <v>0</v>
      </c>
      <c r="F54" s="110"/>
      <c r="G54" s="110"/>
    </row>
    <row r="55" spans="1:7" ht="18.75" x14ac:dyDescent="0.3">
      <c r="A55" s="21"/>
      <c r="B55" s="24"/>
      <c r="C55" s="24"/>
      <c r="D55" s="24"/>
      <c r="E55" s="68">
        <f>C55*D55</f>
        <v>0</v>
      </c>
      <c r="F55" s="110"/>
      <c r="G55" s="110"/>
    </row>
    <row r="56" spans="1:7" ht="18.75" x14ac:dyDescent="0.3">
      <c r="A56" s="21"/>
      <c r="B56" s="24"/>
      <c r="C56" s="24"/>
      <c r="D56" s="24"/>
      <c r="E56" s="68">
        <f t="shared" si="3"/>
        <v>0</v>
      </c>
      <c r="F56" s="110"/>
      <c r="G56" s="110"/>
    </row>
    <row r="57" spans="1:7" ht="18.75" x14ac:dyDescent="0.3">
      <c r="A57" s="21"/>
      <c r="B57" s="24"/>
      <c r="C57" s="24"/>
      <c r="D57" s="24"/>
      <c r="E57" s="68">
        <f t="shared" si="3"/>
        <v>0</v>
      </c>
      <c r="F57" s="110"/>
      <c r="G57" s="110"/>
    </row>
    <row r="58" spans="1:7" ht="18.75" x14ac:dyDescent="0.3">
      <c r="A58" s="19" t="s">
        <v>57</v>
      </c>
      <c r="B58" s="24"/>
      <c r="C58" s="24"/>
      <c r="D58" s="24"/>
      <c r="E58" s="75">
        <f>SUM(E51:E57)</f>
        <v>0</v>
      </c>
      <c r="F58" s="110"/>
      <c r="G58" s="110"/>
    </row>
    <row r="59" spans="1:7" ht="84.75" customHeight="1" x14ac:dyDescent="0.45">
      <c r="A59" s="81" t="s">
        <v>69</v>
      </c>
      <c r="B59" s="122"/>
      <c r="C59" s="122"/>
      <c r="D59" s="122"/>
      <c r="E59" s="82">
        <f>E39+E47+E49+E58</f>
        <v>0</v>
      </c>
      <c r="F59" s="119"/>
      <c r="G59" s="120"/>
    </row>
    <row r="60" spans="1:7" ht="27" customHeight="1" x14ac:dyDescent="0.25">
      <c r="A60" t="s">
        <v>23</v>
      </c>
    </row>
    <row r="61" spans="1:7" x14ac:dyDescent="0.25">
      <c r="A61" s="116" t="s">
        <v>24</v>
      </c>
      <c r="B61" s="116"/>
      <c r="C61" s="116"/>
      <c r="D61" s="116"/>
      <c r="E61" s="116"/>
    </row>
    <row r="62" spans="1:7" ht="45.75" customHeight="1" x14ac:dyDescent="0.25">
      <c r="A62" s="116"/>
      <c r="B62" s="116"/>
      <c r="C62" s="116"/>
      <c r="D62" s="116"/>
      <c r="E62" s="116"/>
    </row>
  </sheetData>
  <sheetProtection insertRows="0" autoFilter="0"/>
  <mergeCells count="38">
    <mergeCell ref="A61:E62"/>
    <mergeCell ref="F54:G54"/>
    <mergeCell ref="F55:G55"/>
    <mergeCell ref="F56:G56"/>
    <mergeCell ref="F57:G57"/>
    <mergeCell ref="F58:G58"/>
    <mergeCell ref="B59:D59"/>
    <mergeCell ref="F59:G59"/>
    <mergeCell ref="B49:D49"/>
    <mergeCell ref="F49:G49"/>
    <mergeCell ref="F50:G50"/>
    <mergeCell ref="F51:G51"/>
    <mergeCell ref="F52:G52"/>
    <mergeCell ref="F53:G53"/>
    <mergeCell ref="F44:G44"/>
    <mergeCell ref="F45:G45"/>
    <mergeCell ref="F46:G46"/>
    <mergeCell ref="F47:G47"/>
    <mergeCell ref="B48:D48"/>
    <mergeCell ref="F48:G48"/>
    <mergeCell ref="F38:G38"/>
    <mergeCell ref="F39:G39"/>
    <mergeCell ref="F40:G40"/>
    <mergeCell ref="F41:G41"/>
    <mergeCell ref="F42:G42"/>
    <mergeCell ref="F43:G43"/>
    <mergeCell ref="F37:G37"/>
    <mergeCell ref="C1:G1"/>
    <mergeCell ref="A2:G2"/>
    <mergeCell ref="B3:G3"/>
    <mergeCell ref="A28:G28"/>
    <mergeCell ref="F30:G30"/>
    <mergeCell ref="F31:G31"/>
    <mergeCell ref="F32:G32"/>
    <mergeCell ref="F33:G33"/>
    <mergeCell ref="F34:G34"/>
    <mergeCell ref="F35:G35"/>
    <mergeCell ref="F36:G36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68EB5770-CBC7-46D2-A043-002519096922}">
          <x14:formula1>
            <xm:f>legenda!$A$28:$A$31</xm:f>
          </x14:formula1>
          <xm:sqref>A51:A57</xm:sqref>
        </x14:dataValidation>
        <x14:dataValidation type="list" allowBlank="1" showInputMessage="1" showErrorMessage="1" xr:uid="{88DC83C7-86BA-438F-8F2A-0AF56EF316BB}">
          <x14:formula1>
            <xm:f>legenda!$A$18:$A$22</xm:f>
          </x14:formula1>
          <xm:sqref>A41:A46</xm:sqref>
        </x14:dataValidation>
        <x14:dataValidation type="list" allowBlank="1" showInputMessage="1" showErrorMessage="1" xr:uid="{6C57FC59-B440-4AB3-A1BF-A244C440CF69}">
          <x14:formula1>
            <xm:f>legenda!$A$13:$A$15</xm:f>
          </x14:formula1>
          <xm:sqref>A31:A38</xm:sqref>
        </x14:dataValidation>
        <x14:dataValidation type="list" allowBlank="1" showInputMessage="1" showErrorMessage="1" xr:uid="{5CBBD1D7-5FB6-48D6-9018-84589967B142}">
          <x14:formula1>
            <xm:f>legenda!$B$5:$B$7</xm:f>
          </x14:formula1>
          <xm:sqref>A15:A22</xm:sqref>
        </x14:dataValidation>
        <x14:dataValidation type="list" allowBlank="1" showInputMessage="1" showErrorMessage="1" xr:uid="{E5485EDB-7954-4076-A890-F37253BE6FA0}">
          <x14:formula1>
            <xm:f>legenda!$A$5:$A$9</xm:f>
          </x14:formula1>
          <xm:sqref>A5:A12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10A4-1D30-4072-B330-A50B4B82D9A1}">
  <sheetPr>
    <tabColor rgb="FF92D050"/>
  </sheetPr>
  <dimension ref="A1:C12"/>
  <sheetViews>
    <sheetView showGridLines="0" zoomScaleNormal="100" workbookViewId="0">
      <selection activeCell="B4" sqref="B4"/>
    </sheetView>
  </sheetViews>
  <sheetFormatPr defaultRowHeight="15" x14ac:dyDescent="0.25"/>
  <cols>
    <col min="1" max="1" width="30.85546875" customWidth="1"/>
    <col min="2" max="2" width="38.5703125" style="3" customWidth="1"/>
    <col min="3" max="3" width="36.140625" customWidth="1"/>
  </cols>
  <sheetData>
    <row r="1" spans="1:3" ht="27" thickBot="1" x14ac:dyDescent="0.45">
      <c r="A1" s="83" t="s">
        <v>76</v>
      </c>
      <c r="B1" s="84"/>
      <c r="C1" s="85"/>
    </row>
    <row r="2" spans="1:3" ht="15.75" thickBot="1" x14ac:dyDescent="0.3"/>
    <row r="3" spans="1:3" ht="42.75" thickBot="1" x14ac:dyDescent="0.4">
      <c r="A3" s="86" t="s">
        <v>19</v>
      </c>
      <c r="B3" s="57" t="s">
        <v>89</v>
      </c>
      <c r="C3" s="30" t="s">
        <v>90</v>
      </c>
    </row>
    <row r="4" spans="1:3" s="32" customFormat="1" ht="21.75" thickBot="1" x14ac:dyDescent="0.4">
      <c r="A4" s="31">
        <f>'LISTA PARTNER'!B2</f>
        <v>0</v>
      </c>
      <c r="B4" s="87">
        <f>CAPOFILA!F27</f>
        <v>0</v>
      </c>
      <c r="C4" s="87">
        <f>CAPOFILA!E59</f>
        <v>0</v>
      </c>
    </row>
    <row r="5" spans="1:3" s="32" customFormat="1" ht="21.75" thickBot="1" x14ac:dyDescent="0.4">
      <c r="A5" s="31">
        <f>'LISTA PARTNER'!B3</f>
        <v>0</v>
      </c>
      <c r="B5" s="87">
        <f>PARTNER2!$F$27</f>
        <v>0</v>
      </c>
      <c r="C5" s="87">
        <f>PARTNER2!$E$59</f>
        <v>0</v>
      </c>
    </row>
    <row r="6" spans="1:3" s="32" customFormat="1" ht="21.75" thickBot="1" x14ac:dyDescent="0.4">
      <c r="A6" s="31">
        <f>'LISTA PARTNER'!B4</f>
        <v>0</v>
      </c>
      <c r="B6" s="87">
        <f>PARTNER3!$F$27</f>
        <v>0</v>
      </c>
      <c r="C6" s="87">
        <f>PARTNER3!$E$59</f>
        <v>0</v>
      </c>
    </row>
    <row r="7" spans="1:3" s="32" customFormat="1" ht="21.75" thickBot="1" x14ac:dyDescent="0.4">
      <c r="A7" s="31">
        <f>'LISTA PARTNER'!B5</f>
        <v>0</v>
      </c>
      <c r="B7" s="87">
        <f>PARTNER4!$F$27</f>
        <v>0</v>
      </c>
      <c r="C7" s="87">
        <f>PARTNER4!$E$59</f>
        <v>0</v>
      </c>
    </row>
    <row r="8" spans="1:3" s="32" customFormat="1" ht="27" customHeight="1" thickBot="1" x14ac:dyDescent="0.4">
      <c r="A8" s="88" t="s">
        <v>47</v>
      </c>
      <c r="B8" s="89">
        <f>SUM(B4:B7)</f>
        <v>0</v>
      </c>
      <c r="C8" s="89">
        <f>SUM(C4:C7)</f>
        <v>0</v>
      </c>
    </row>
    <row r="12" spans="1:3" ht="24" x14ac:dyDescent="0.4">
      <c r="A12" s="5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fRvdW4qe5T20Yw6pPtMsKGZXJznIE0iQY5Wv8rTd8vRPoCrnW+g4onSG3KVseR3BfgyzPKrxeysvsjMfhhi0yw==" saltValue="XgxZRNtvSuLbUu83Uee2Og==" spinCount="100000" sqref="C4:C10" name="Intervallo1" securityDescriptor="O:WDG:WDD:(A;;CC;;;S-1-5-21-311958635-1773037021-720635935-75115)"/>
  </protectedRange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rgb="FF92D050"/>
  </sheetPr>
  <dimension ref="A1:E38"/>
  <sheetViews>
    <sheetView showGridLines="0" topLeftCell="A6" zoomScale="85" zoomScaleNormal="85" workbookViewId="0">
      <selection activeCell="B37" sqref="B37"/>
    </sheetView>
  </sheetViews>
  <sheetFormatPr defaultRowHeight="15" x14ac:dyDescent="0.25"/>
  <cols>
    <col min="1" max="1" width="41.7109375" customWidth="1"/>
    <col min="2" max="2" width="17.42578125" customWidth="1"/>
    <col min="3" max="3" width="20" customWidth="1"/>
    <col min="4" max="4" width="21.7109375" customWidth="1"/>
    <col min="5" max="5" width="23.42578125" customWidth="1"/>
    <col min="6" max="6" width="29.7109375" customWidth="1"/>
    <col min="7" max="7" width="43.85546875" customWidth="1"/>
  </cols>
  <sheetData>
    <row r="1" spans="1:5" ht="28.5" x14ac:dyDescent="0.25">
      <c r="A1" s="133" t="s">
        <v>70</v>
      </c>
      <c r="B1" s="134"/>
      <c r="C1" s="134"/>
      <c r="D1" s="134"/>
      <c r="E1" s="135"/>
    </row>
    <row r="2" spans="1:5" s="8" customFormat="1" x14ac:dyDescent="0.25">
      <c r="A2" s="34"/>
      <c r="B2" s="34"/>
      <c r="C2" s="34"/>
      <c r="D2" s="34"/>
      <c r="E2" s="34"/>
    </row>
    <row r="3" spans="1:5" ht="24" x14ac:dyDescent="0.4">
      <c r="A3" s="90" t="s">
        <v>5</v>
      </c>
      <c r="B3" s="91"/>
      <c r="C3" s="91"/>
      <c r="D3" s="91"/>
      <c r="E3" s="91"/>
    </row>
    <row r="4" spans="1:5" ht="24" x14ac:dyDescent="0.4">
      <c r="A4" s="92" t="s">
        <v>17</v>
      </c>
      <c r="B4" s="93"/>
      <c r="C4" s="93"/>
      <c r="D4" s="93"/>
      <c r="E4" s="93"/>
    </row>
    <row r="5" spans="1:5" ht="84" x14ac:dyDescent="0.35">
      <c r="A5" s="130" t="s">
        <v>91</v>
      </c>
      <c r="B5" s="98" t="s">
        <v>72</v>
      </c>
      <c r="C5" s="97" t="s">
        <v>73</v>
      </c>
      <c r="D5" s="97" t="s">
        <v>74</v>
      </c>
      <c r="E5" s="97" t="s">
        <v>25</v>
      </c>
    </row>
    <row r="6" spans="1:5" ht="21" x14ac:dyDescent="0.35">
      <c r="A6" s="130"/>
      <c r="B6" s="35">
        <f>'LISTA PARTNER'!B2</f>
        <v>0</v>
      </c>
      <c r="C6" s="36">
        <f>CAPOFILA!F27</f>
        <v>0</v>
      </c>
      <c r="D6" s="129"/>
      <c r="E6" s="27"/>
    </row>
    <row r="7" spans="1:5" ht="21" x14ac:dyDescent="0.35">
      <c r="A7" s="130"/>
      <c r="B7" s="35">
        <f>'LISTA PARTNER'!B3</f>
        <v>0</v>
      </c>
      <c r="C7" s="36">
        <f>PARTNER2!F27</f>
        <v>0</v>
      </c>
      <c r="D7" s="129"/>
      <c r="E7" s="27"/>
    </row>
    <row r="8" spans="1:5" ht="21" x14ac:dyDescent="0.35">
      <c r="A8" s="130"/>
      <c r="B8" s="35">
        <f>'LISTA PARTNER'!B4</f>
        <v>0</v>
      </c>
      <c r="C8" s="36">
        <f>PARTNER3!F27</f>
        <v>0</v>
      </c>
      <c r="D8" s="129"/>
      <c r="E8" s="27"/>
    </row>
    <row r="9" spans="1:5" ht="21" x14ac:dyDescent="0.35">
      <c r="A9" s="130"/>
      <c r="B9" s="35">
        <f>'LISTA PARTNER'!B5</f>
        <v>0</v>
      </c>
      <c r="C9" s="36">
        <f>PARTNER4!F27</f>
        <v>0</v>
      </c>
      <c r="D9" s="129"/>
      <c r="E9" s="27"/>
    </row>
    <row r="10" spans="1:5" ht="38.25" customHeight="1" x14ac:dyDescent="0.25">
      <c r="A10" s="42" t="s">
        <v>46</v>
      </c>
      <c r="B10" s="37"/>
      <c r="C10" s="94" t="s">
        <v>42</v>
      </c>
      <c r="D10" s="99">
        <f>SUM(C6:C9)</f>
        <v>0</v>
      </c>
      <c r="E10" s="27"/>
    </row>
    <row r="11" spans="1:5" ht="21" x14ac:dyDescent="0.35">
      <c r="A11" s="38"/>
      <c r="B11" s="26"/>
      <c r="C11" s="26"/>
      <c r="D11" s="26"/>
      <c r="E11" s="26"/>
    </row>
    <row r="12" spans="1:5" ht="38.25" customHeight="1" x14ac:dyDescent="0.35">
      <c r="A12" s="95" t="s">
        <v>68</v>
      </c>
      <c r="B12" s="67"/>
      <c r="C12" s="67"/>
      <c r="D12" s="96"/>
      <c r="E12" s="96"/>
    </row>
    <row r="13" spans="1:5" ht="21" x14ac:dyDescent="0.35">
      <c r="A13" s="130" t="s">
        <v>100</v>
      </c>
      <c r="B13" s="35">
        <f>'LISTA PARTNER'!B2</f>
        <v>0</v>
      </c>
      <c r="C13" s="39">
        <f>CAPOFILA!E39</f>
        <v>0</v>
      </c>
      <c r="D13" s="129"/>
      <c r="E13" s="27"/>
    </row>
    <row r="14" spans="1:5" ht="21" x14ac:dyDescent="0.35">
      <c r="A14" s="130"/>
      <c r="B14" s="35">
        <f>'LISTA PARTNER'!B3</f>
        <v>0</v>
      </c>
      <c r="C14" s="39">
        <f>PARTNER2!$E$39</f>
        <v>0</v>
      </c>
      <c r="D14" s="129"/>
      <c r="E14" s="27"/>
    </row>
    <row r="15" spans="1:5" ht="21" x14ac:dyDescent="0.35">
      <c r="A15" s="130"/>
      <c r="B15" s="35">
        <f>'LISTA PARTNER'!B4</f>
        <v>0</v>
      </c>
      <c r="C15" s="39">
        <f>PARTNER3!$E$39</f>
        <v>0</v>
      </c>
      <c r="D15" s="129"/>
      <c r="E15" s="27"/>
    </row>
    <row r="16" spans="1:5" ht="21" x14ac:dyDescent="0.35">
      <c r="A16" s="130"/>
      <c r="B16" s="35">
        <f>'LISTA PARTNER'!B5</f>
        <v>0</v>
      </c>
      <c r="C16" s="39">
        <f>PARTNER4!$E$39</f>
        <v>0</v>
      </c>
      <c r="D16" s="129"/>
      <c r="E16" s="27"/>
    </row>
    <row r="17" spans="1:5" ht="21" x14ac:dyDescent="0.35">
      <c r="A17" s="130"/>
      <c r="B17" s="40"/>
      <c r="C17" s="101" t="s">
        <v>42</v>
      </c>
      <c r="D17" s="102">
        <f>SUM(C13:C16)</f>
        <v>0</v>
      </c>
      <c r="E17" s="27"/>
    </row>
    <row r="18" spans="1:5" ht="84" x14ac:dyDescent="0.35">
      <c r="A18" s="130" t="s">
        <v>101</v>
      </c>
      <c r="B18" s="98" t="s">
        <v>72</v>
      </c>
      <c r="C18" s="97" t="s">
        <v>73</v>
      </c>
      <c r="D18" s="97" t="s">
        <v>74</v>
      </c>
      <c r="E18" s="97" t="s">
        <v>25</v>
      </c>
    </row>
    <row r="19" spans="1:5" ht="21" x14ac:dyDescent="0.35">
      <c r="A19" s="130"/>
      <c r="B19" s="35">
        <f>'LISTA PARTNER'!B2</f>
        <v>0</v>
      </c>
      <c r="C19" s="39">
        <f>CAPOFILA!E47</f>
        <v>0</v>
      </c>
      <c r="D19" s="129"/>
      <c r="E19" s="27"/>
    </row>
    <row r="20" spans="1:5" ht="21" x14ac:dyDescent="0.35">
      <c r="A20" s="130"/>
      <c r="B20" s="35">
        <f>'LISTA PARTNER'!B3</f>
        <v>0</v>
      </c>
      <c r="C20" s="39">
        <f>PARTNER2!$E$47</f>
        <v>0</v>
      </c>
      <c r="D20" s="129"/>
      <c r="E20" s="27"/>
    </row>
    <row r="21" spans="1:5" ht="21" x14ac:dyDescent="0.35">
      <c r="A21" s="130"/>
      <c r="B21" s="35">
        <f>'LISTA PARTNER'!B4</f>
        <v>0</v>
      </c>
      <c r="C21" s="39">
        <f>PARTNER3!$E$47</f>
        <v>0</v>
      </c>
      <c r="D21" s="129"/>
      <c r="E21" s="27"/>
    </row>
    <row r="22" spans="1:5" ht="21" x14ac:dyDescent="0.35">
      <c r="A22" s="130"/>
      <c r="B22" s="35">
        <f>'LISTA PARTNER'!B5</f>
        <v>0</v>
      </c>
      <c r="C22" s="39">
        <f>PARTNER4!$E$47</f>
        <v>0</v>
      </c>
      <c r="D22" s="129"/>
      <c r="E22" s="27"/>
    </row>
    <row r="23" spans="1:5" ht="21" x14ac:dyDescent="0.35">
      <c r="A23" s="130"/>
      <c r="B23" s="35"/>
      <c r="C23" s="101" t="s">
        <v>42</v>
      </c>
      <c r="D23" s="102">
        <f>SUM(C19:C22)</f>
        <v>0</v>
      </c>
      <c r="E23" s="27"/>
    </row>
    <row r="24" spans="1:5" ht="84" x14ac:dyDescent="0.35">
      <c r="A24" s="130" t="s">
        <v>102</v>
      </c>
      <c r="B24" s="98" t="s">
        <v>72</v>
      </c>
      <c r="C24" s="97" t="s">
        <v>73</v>
      </c>
      <c r="D24" s="97" t="s">
        <v>74</v>
      </c>
      <c r="E24" s="97" t="s">
        <v>25</v>
      </c>
    </row>
    <row r="25" spans="1:5" ht="21" x14ac:dyDescent="0.35">
      <c r="A25" s="130"/>
      <c r="B25" s="35">
        <f>'LISTA PARTNER'!B2</f>
        <v>0</v>
      </c>
      <c r="C25" s="39">
        <f>CAPOFILA!E49</f>
        <v>0</v>
      </c>
      <c r="D25" s="27"/>
      <c r="E25" s="27"/>
    </row>
    <row r="26" spans="1:5" ht="21" x14ac:dyDescent="0.35">
      <c r="A26" s="130"/>
      <c r="B26" s="40"/>
      <c r="C26" s="101" t="s">
        <v>42</v>
      </c>
      <c r="D26" s="102">
        <f>C25</f>
        <v>0</v>
      </c>
      <c r="E26" s="27"/>
    </row>
    <row r="27" spans="1:5" ht="84" x14ac:dyDescent="0.35">
      <c r="A27" s="130" t="s">
        <v>103</v>
      </c>
      <c r="B27" s="98" t="s">
        <v>72</v>
      </c>
      <c r="C27" s="97" t="s">
        <v>73</v>
      </c>
      <c r="D27" s="97" t="s">
        <v>74</v>
      </c>
      <c r="E27" s="97" t="s">
        <v>25</v>
      </c>
    </row>
    <row r="28" spans="1:5" ht="21" x14ac:dyDescent="0.35">
      <c r="A28" s="130"/>
      <c r="B28" s="35">
        <f>'LISTA PARTNER'!B2</f>
        <v>0</v>
      </c>
      <c r="C28" s="39">
        <f>CAPOFILA!E58</f>
        <v>0</v>
      </c>
      <c r="D28" s="129"/>
      <c r="E28" s="27"/>
    </row>
    <row r="29" spans="1:5" ht="21" x14ac:dyDescent="0.35">
      <c r="A29" s="130"/>
      <c r="B29" s="35">
        <f>'LISTA PARTNER'!B3</f>
        <v>0</v>
      </c>
      <c r="C29" s="39">
        <f>PARTNER2!$E$58</f>
        <v>0</v>
      </c>
      <c r="D29" s="129"/>
      <c r="E29" s="27"/>
    </row>
    <row r="30" spans="1:5" ht="21" x14ac:dyDescent="0.35">
      <c r="A30" s="130"/>
      <c r="B30" s="35">
        <f>'LISTA PARTNER'!B4</f>
        <v>0</v>
      </c>
      <c r="C30" s="39">
        <f>PARTNER3!$E$58</f>
        <v>0</v>
      </c>
      <c r="D30" s="129"/>
      <c r="E30" s="27"/>
    </row>
    <row r="31" spans="1:5" ht="21" x14ac:dyDescent="0.35">
      <c r="A31" s="130"/>
      <c r="B31" s="35">
        <f>'LISTA PARTNER'!B5</f>
        <v>0</v>
      </c>
      <c r="C31" s="39">
        <f>PARTNER4!$E$58</f>
        <v>0</v>
      </c>
      <c r="D31" s="129"/>
      <c r="E31" s="27"/>
    </row>
    <row r="32" spans="1:5" ht="21" x14ac:dyDescent="0.35">
      <c r="A32" s="130"/>
      <c r="B32" s="41"/>
      <c r="C32" s="101" t="s">
        <v>42</v>
      </c>
      <c r="D32" s="102">
        <f>SUM(C28:C31)</f>
        <v>0</v>
      </c>
      <c r="E32" s="27"/>
    </row>
    <row r="33" spans="1:5" ht="21" x14ac:dyDescent="0.25">
      <c r="A33" s="52"/>
      <c r="B33" s="53"/>
      <c r="C33" s="54"/>
      <c r="D33" s="55"/>
      <c r="E33" s="56"/>
    </row>
    <row r="34" spans="1:5" ht="48" customHeight="1" x14ac:dyDescent="0.25">
      <c r="A34" s="131" t="s">
        <v>71</v>
      </c>
      <c r="B34" s="132"/>
      <c r="C34" s="103" t="s">
        <v>42</v>
      </c>
      <c r="D34" s="100">
        <f>SUM(D32+D26+D23+D17)</f>
        <v>0</v>
      </c>
      <c r="E34" s="43"/>
    </row>
    <row r="35" spans="1:5" x14ac:dyDescent="0.25">
      <c r="A35" s="33"/>
    </row>
    <row r="36" spans="1:5" ht="28.5" x14ac:dyDescent="0.25">
      <c r="A36" s="104" t="s">
        <v>75</v>
      </c>
      <c r="B36" s="105">
        <f>D10+D34</f>
        <v>0</v>
      </c>
    </row>
    <row r="37" spans="1:5" ht="57" x14ac:dyDescent="0.25">
      <c r="A37" s="104" t="s">
        <v>53</v>
      </c>
      <c r="B37" s="105">
        <f>B36*0.8</f>
        <v>0</v>
      </c>
    </row>
    <row r="38" spans="1:5" ht="28.5" x14ac:dyDescent="0.45">
      <c r="A38" s="44"/>
      <c r="B38" s="44"/>
    </row>
  </sheetData>
  <sheetProtection formatCells="0" formatColumns="0" formatRows="0" insertColumns="0" insertRows="0" insertHyperlinks="0" deleteColumns="0" deleteRows="0" sort="0" autoFilter="0" pivotTables="0"/>
  <mergeCells count="11">
    <mergeCell ref="D28:D31"/>
    <mergeCell ref="A24:A26"/>
    <mergeCell ref="A27:A32"/>
    <mergeCell ref="A34:B34"/>
    <mergeCell ref="A1:E1"/>
    <mergeCell ref="A5:A9"/>
    <mergeCell ref="A18:A23"/>
    <mergeCell ref="A13:A17"/>
    <mergeCell ref="D6:D9"/>
    <mergeCell ref="D13:D16"/>
    <mergeCell ref="D19:D22"/>
  </mergeCells>
  <phoneticPr fontId="7" type="noConversion"/>
  <pageMargins left="0.7" right="0.7" top="0.47916666666666669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C105-B379-45F2-8C4A-4716E1609069}">
  <dimension ref="A1:K32"/>
  <sheetViews>
    <sheetView showGridLines="0" topLeftCell="E1" workbookViewId="0">
      <selection activeCell="K3" sqref="K3"/>
    </sheetView>
  </sheetViews>
  <sheetFormatPr defaultRowHeight="15" x14ac:dyDescent="0.25"/>
  <cols>
    <col min="1" max="1" width="24.140625" style="3" customWidth="1"/>
    <col min="2" max="2" width="30.7109375" style="3" customWidth="1"/>
    <col min="3" max="3" width="14" style="3" customWidth="1"/>
    <col min="4" max="4" width="22.42578125" style="3" customWidth="1"/>
    <col min="5" max="5" width="45.28515625" style="3" customWidth="1"/>
    <col min="6" max="6" width="41.85546875" style="3" customWidth="1"/>
    <col min="7" max="7" width="39" style="3" bestFit="1" customWidth="1"/>
    <col min="8" max="8" width="31.140625" style="3" customWidth="1"/>
    <col min="9" max="9" width="32.28515625" style="3" customWidth="1"/>
    <col min="10" max="10" width="29" style="3" customWidth="1"/>
    <col min="11" max="11" width="30.7109375" style="3" bestFit="1" customWidth="1"/>
  </cols>
  <sheetData>
    <row r="1" spans="5:11" ht="18.75" x14ac:dyDescent="0.25">
      <c r="E1" s="25" t="s">
        <v>59</v>
      </c>
      <c r="F1" s="17"/>
    </row>
    <row r="2" spans="5:11" ht="78.75" x14ac:dyDescent="0.25">
      <c r="E2" s="62" t="s">
        <v>92</v>
      </c>
      <c r="F2" s="29" t="s">
        <v>93</v>
      </c>
      <c r="G2" s="29" t="s">
        <v>94</v>
      </c>
      <c r="H2" s="29" t="s">
        <v>95</v>
      </c>
      <c r="I2" s="29" t="s">
        <v>96</v>
      </c>
      <c r="J2" s="29" t="s">
        <v>97</v>
      </c>
      <c r="K2" s="63" t="s">
        <v>98</v>
      </c>
    </row>
    <row r="3" spans="5:11" ht="42" x14ac:dyDescent="0.35">
      <c r="E3" s="45" t="s">
        <v>27</v>
      </c>
      <c r="F3" s="27" t="s">
        <v>38</v>
      </c>
      <c r="G3" s="27"/>
      <c r="H3" s="28">
        <v>1350</v>
      </c>
      <c r="I3" s="27">
        <v>5</v>
      </c>
      <c r="J3" s="65">
        <v>1</v>
      </c>
      <c r="K3" s="64">
        <f>H3/I3*J3</f>
        <v>270</v>
      </c>
    </row>
    <row r="4" spans="5:11" ht="42" x14ac:dyDescent="0.35">
      <c r="E4" s="45" t="s">
        <v>21</v>
      </c>
      <c r="F4" s="27" t="s">
        <v>39</v>
      </c>
      <c r="G4" s="27"/>
      <c r="H4" s="28">
        <v>5000</v>
      </c>
      <c r="I4" s="27">
        <v>3</v>
      </c>
      <c r="J4" s="65">
        <v>1</v>
      </c>
      <c r="K4" s="64">
        <f>H4/I4*J4</f>
        <v>1666.6666666666667</v>
      </c>
    </row>
    <row r="5" spans="5:11" ht="21" x14ac:dyDescent="0.35">
      <c r="E5" s="45" t="s">
        <v>16</v>
      </c>
      <c r="F5" s="27" t="s">
        <v>40</v>
      </c>
      <c r="G5" s="27"/>
      <c r="H5" s="28">
        <v>6000</v>
      </c>
      <c r="I5" s="27">
        <v>3</v>
      </c>
      <c r="J5" s="65">
        <v>1</v>
      </c>
      <c r="K5" s="64">
        <f t="shared" ref="K5:K32" si="0">H5/I5*J5</f>
        <v>2000</v>
      </c>
    </row>
    <row r="6" spans="5:11" ht="21" x14ac:dyDescent="0.35">
      <c r="E6" s="26"/>
      <c r="F6" s="27"/>
      <c r="G6" s="27"/>
      <c r="H6" s="28"/>
      <c r="I6" s="27"/>
      <c r="J6" s="65">
        <v>1</v>
      </c>
      <c r="K6" s="65" t="e">
        <f>H6/I6*J6</f>
        <v>#DIV/0!</v>
      </c>
    </row>
    <row r="7" spans="5:11" ht="21" x14ac:dyDescent="0.35">
      <c r="E7" s="26"/>
      <c r="F7" s="27"/>
      <c r="G7" s="27"/>
      <c r="H7" s="28"/>
      <c r="I7" s="27"/>
      <c r="J7" s="65">
        <v>1</v>
      </c>
      <c r="K7" s="65" t="e">
        <f>H7/I7*J7</f>
        <v>#DIV/0!</v>
      </c>
    </row>
    <row r="8" spans="5:11" ht="21" x14ac:dyDescent="0.35">
      <c r="E8" s="26"/>
      <c r="F8" s="27"/>
      <c r="G8" s="27"/>
      <c r="H8" s="28"/>
      <c r="I8" s="27"/>
      <c r="J8" s="65">
        <v>1</v>
      </c>
      <c r="K8" s="64" t="e">
        <f t="shared" si="0"/>
        <v>#DIV/0!</v>
      </c>
    </row>
    <row r="9" spans="5:11" ht="21" x14ac:dyDescent="0.35">
      <c r="E9" s="26"/>
      <c r="F9" s="27"/>
      <c r="G9" s="27"/>
      <c r="H9" s="28"/>
      <c r="I9" s="27"/>
      <c r="J9" s="65">
        <v>1</v>
      </c>
      <c r="K9" s="65" t="e">
        <f>H9/I9*J9</f>
        <v>#DIV/0!</v>
      </c>
    </row>
    <row r="10" spans="5:11" ht="21" x14ac:dyDescent="0.35">
      <c r="E10" s="26"/>
      <c r="F10" s="27"/>
      <c r="G10" s="27"/>
      <c r="H10" s="28"/>
      <c r="I10" s="27"/>
      <c r="J10" s="65">
        <v>1</v>
      </c>
      <c r="K10" s="64" t="e">
        <f t="shared" si="0"/>
        <v>#DIV/0!</v>
      </c>
    </row>
    <row r="11" spans="5:11" ht="21" x14ac:dyDescent="0.35">
      <c r="E11" s="26"/>
      <c r="F11" s="27"/>
      <c r="G11" s="27"/>
      <c r="H11" s="28"/>
      <c r="I11" s="27"/>
      <c r="J11" s="65">
        <v>1</v>
      </c>
      <c r="K11" s="64" t="e">
        <f t="shared" si="0"/>
        <v>#DIV/0!</v>
      </c>
    </row>
    <row r="12" spans="5:11" ht="21" x14ac:dyDescent="0.35">
      <c r="E12" s="26"/>
      <c r="F12" s="27"/>
      <c r="G12" s="27"/>
      <c r="H12" s="28"/>
      <c r="I12" s="27"/>
      <c r="J12" s="65">
        <v>1</v>
      </c>
      <c r="K12" s="64" t="e">
        <f t="shared" si="0"/>
        <v>#DIV/0!</v>
      </c>
    </row>
    <row r="13" spans="5:11" ht="21" x14ac:dyDescent="0.35">
      <c r="E13" s="26"/>
      <c r="F13" s="27"/>
      <c r="G13" s="27"/>
      <c r="H13" s="28"/>
      <c r="I13" s="27"/>
      <c r="J13" s="65">
        <v>1</v>
      </c>
      <c r="K13" s="64" t="e">
        <f t="shared" si="0"/>
        <v>#DIV/0!</v>
      </c>
    </row>
    <row r="14" spans="5:11" ht="21" x14ac:dyDescent="0.35">
      <c r="E14" s="26"/>
      <c r="F14" s="27"/>
      <c r="G14" s="27"/>
      <c r="H14" s="28"/>
      <c r="I14" s="27"/>
      <c r="J14" s="65">
        <v>1</v>
      </c>
      <c r="K14" s="64" t="e">
        <f t="shared" si="0"/>
        <v>#DIV/0!</v>
      </c>
    </row>
    <row r="15" spans="5:11" ht="21" x14ac:dyDescent="0.35">
      <c r="E15" s="26"/>
      <c r="F15" s="27"/>
      <c r="G15" s="27"/>
      <c r="H15" s="28"/>
      <c r="I15" s="27"/>
      <c r="J15" s="65">
        <v>1</v>
      </c>
      <c r="K15" s="64" t="e">
        <f t="shared" si="0"/>
        <v>#DIV/0!</v>
      </c>
    </row>
    <row r="16" spans="5:11" ht="21" x14ac:dyDescent="0.35">
      <c r="E16" s="26"/>
      <c r="F16" s="27"/>
      <c r="G16" s="27"/>
      <c r="H16" s="28"/>
      <c r="I16" s="27"/>
      <c r="J16" s="65">
        <v>1</v>
      </c>
      <c r="K16" s="64" t="e">
        <f t="shared" si="0"/>
        <v>#DIV/0!</v>
      </c>
    </row>
    <row r="17" spans="5:11" ht="21" x14ac:dyDescent="0.35">
      <c r="E17" s="26"/>
      <c r="F17" s="27"/>
      <c r="G17" s="27"/>
      <c r="H17" s="28"/>
      <c r="I17" s="27"/>
      <c r="J17" s="65">
        <v>1</v>
      </c>
      <c r="K17" s="64" t="e">
        <f t="shared" si="0"/>
        <v>#DIV/0!</v>
      </c>
    </row>
    <row r="18" spans="5:11" ht="21" x14ac:dyDescent="0.35">
      <c r="E18" s="26"/>
      <c r="F18" s="27"/>
      <c r="G18" s="27"/>
      <c r="H18" s="28"/>
      <c r="I18" s="27"/>
      <c r="J18" s="65">
        <v>1</v>
      </c>
      <c r="K18" s="64" t="e">
        <f t="shared" si="0"/>
        <v>#DIV/0!</v>
      </c>
    </row>
    <row r="19" spans="5:11" ht="21" x14ac:dyDescent="0.35">
      <c r="E19" s="26"/>
      <c r="F19" s="27"/>
      <c r="G19" s="27"/>
      <c r="H19" s="28"/>
      <c r="I19" s="27"/>
      <c r="J19" s="65">
        <v>1</v>
      </c>
      <c r="K19" s="64" t="e">
        <f t="shared" si="0"/>
        <v>#DIV/0!</v>
      </c>
    </row>
    <row r="20" spans="5:11" ht="21" x14ac:dyDescent="0.35">
      <c r="E20" s="26"/>
      <c r="F20" s="27"/>
      <c r="G20" s="27"/>
      <c r="H20" s="28"/>
      <c r="I20" s="27"/>
      <c r="J20" s="65">
        <v>1</v>
      </c>
      <c r="K20" s="64" t="e">
        <f t="shared" si="0"/>
        <v>#DIV/0!</v>
      </c>
    </row>
    <row r="21" spans="5:11" ht="21" x14ac:dyDescent="0.35">
      <c r="E21" s="26"/>
      <c r="F21" s="27"/>
      <c r="G21" s="27"/>
      <c r="H21" s="28"/>
      <c r="I21" s="27"/>
      <c r="J21" s="65">
        <v>1</v>
      </c>
      <c r="K21" s="64" t="e">
        <f t="shared" si="0"/>
        <v>#DIV/0!</v>
      </c>
    </row>
    <row r="22" spans="5:11" ht="21" x14ac:dyDescent="0.35">
      <c r="E22" s="26"/>
      <c r="F22" s="27"/>
      <c r="G22" s="27"/>
      <c r="H22" s="28"/>
      <c r="I22" s="27"/>
      <c r="J22" s="65">
        <v>1</v>
      </c>
      <c r="K22" s="64" t="e">
        <f t="shared" si="0"/>
        <v>#DIV/0!</v>
      </c>
    </row>
    <row r="23" spans="5:11" ht="21" x14ac:dyDescent="0.35">
      <c r="E23" s="26"/>
      <c r="F23" s="27"/>
      <c r="G23" s="27"/>
      <c r="H23" s="28"/>
      <c r="I23" s="27"/>
      <c r="J23" s="65">
        <v>1</v>
      </c>
      <c r="K23" s="64" t="e">
        <f t="shared" si="0"/>
        <v>#DIV/0!</v>
      </c>
    </row>
    <row r="24" spans="5:11" ht="21" x14ac:dyDescent="0.35">
      <c r="E24" s="26"/>
      <c r="F24" s="27"/>
      <c r="G24" s="27"/>
      <c r="H24" s="28"/>
      <c r="I24" s="27"/>
      <c r="J24" s="65">
        <v>1</v>
      </c>
      <c r="K24" s="64" t="e">
        <f t="shared" si="0"/>
        <v>#DIV/0!</v>
      </c>
    </row>
    <row r="25" spans="5:11" ht="21" x14ac:dyDescent="0.35">
      <c r="E25" s="26"/>
      <c r="F25" s="27"/>
      <c r="G25" s="27"/>
      <c r="H25" s="28"/>
      <c r="I25" s="27"/>
      <c r="J25" s="65">
        <v>1</v>
      </c>
      <c r="K25" s="64" t="e">
        <f t="shared" si="0"/>
        <v>#DIV/0!</v>
      </c>
    </row>
    <row r="26" spans="5:11" ht="21" x14ac:dyDescent="0.35">
      <c r="E26" s="26"/>
      <c r="F26" s="27"/>
      <c r="G26" s="27"/>
      <c r="H26" s="28"/>
      <c r="I26" s="27"/>
      <c r="J26" s="65">
        <v>1</v>
      </c>
      <c r="K26" s="64" t="e">
        <f t="shared" si="0"/>
        <v>#DIV/0!</v>
      </c>
    </row>
    <row r="27" spans="5:11" ht="21" x14ac:dyDescent="0.35">
      <c r="E27" s="26"/>
      <c r="F27" s="27"/>
      <c r="G27" s="27"/>
      <c r="H27" s="28"/>
      <c r="I27" s="27"/>
      <c r="J27" s="65">
        <v>1</v>
      </c>
      <c r="K27" s="64" t="e">
        <f t="shared" si="0"/>
        <v>#DIV/0!</v>
      </c>
    </row>
    <row r="28" spans="5:11" ht="21" x14ac:dyDescent="0.35">
      <c r="E28" s="26"/>
      <c r="F28" s="27"/>
      <c r="G28" s="27"/>
      <c r="H28" s="28"/>
      <c r="I28" s="27"/>
      <c r="J28" s="65">
        <v>1</v>
      </c>
      <c r="K28" s="64" t="e">
        <f t="shared" si="0"/>
        <v>#DIV/0!</v>
      </c>
    </row>
    <row r="29" spans="5:11" ht="21" x14ac:dyDescent="0.35">
      <c r="E29" s="26"/>
      <c r="F29" s="27"/>
      <c r="G29" s="27"/>
      <c r="H29" s="28"/>
      <c r="I29" s="27"/>
      <c r="J29" s="65">
        <v>1</v>
      </c>
      <c r="K29" s="64" t="e">
        <f t="shared" si="0"/>
        <v>#DIV/0!</v>
      </c>
    </row>
    <row r="30" spans="5:11" ht="21" x14ac:dyDescent="0.35">
      <c r="E30" s="26"/>
      <c r="F30" s="27"/>
      <c r="G30" s="27"/>
      <c r="H30" s="28"/>
      <c r="I30" s="27"/>
      <c r="J30" s="65">
        <v>1</v>
      </c>
      <c r="K30" s="64" t="e">
        <f t="shared" si="0"/>
        <v>#DIV/0!</v>
      </c>
    </row>
    <row r="31" spans="5:11" ht="21" x14ac:dyDescent="0.35">
      <c r="E31" s="26"/>
      <c r="F31" s="27"/>
      <c r="G31" s="27"/>
      <c r="H31" s="28"/>
      <c r="I31" s="27"/>
      <c r="J31" s="65">
        <v>1</v>
      </c>
      <c r="K31" s="64" t="e">
        <f t="shared" si="0"/>
        <v>#DIV/0!</v>
      </c>
    </row>
    <row r="32" spans="5:11" ht="21" x14ac:dyDescent="0.35">
      <c r="E32" s="26"/>
      <c r="F32" s="27"/>
      <c r="G32" s="27"/>
      <c r="H32" s="28"/>
      <c r="I32" s="27"/>
      <c r="J32" s="65">
        <v>1</v>
      </c>
      <c r="K32" s="64" t="e">
        <f t="shared" si="0"/>
        <v>#DIV/0!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226462-2256-403A-91CC-C837997FC17F}">
          <x14:formula1>
            <xm:f>legenda!$A$18:$A$21</xm:f>
          </x14:formula1>
          <xm:sqref>E3:E32</xm:sqref>
        </x14:dataValidation>
        <x14:dataValidation type="list" allowBlank="1" showInputMessage="1" showErrorMessage="1" xr:uid="{174DBD68-62B6-48BD-A927-4E302054544E}">
          <x14:formula1>
            <xm:f>legenda!$B$15:$B$17</xm:f>
          </x14:formula1>
          <xm:sqref>I3:I32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workbookViewId="0">
      <selection activeCell="B24" sqref="B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3:B31"/>
  <sheetViews>
    <sheetView workbookViewId="0">
      <selection activeCell="A28" sqref="A28"/>
    </sheetView>
  </sheetViews>
  <sheetFormatPr defaultRowHeight="15" x14ac:dyDescent="0.25"/>
  <cols>
    <col min="1" max="1" width="46.42578125" customWidth="1"/>
    <col min="2" max="2" width="36" bestFit="1" customWidth="1"/>
  </cols>
  <sheetData>
    <row r="3" spans="1:2" ht="18.75" x14ac:dyDescent="0.25">
      <c r="A3" s="46" t="s">
        <v>29</v>
      </c>
    </row>
    <row r="4" spans="1:2" x14ac:dyDescent="0.25">
      <c r="A4" s="50" t="s">
        <v>12</v>
      </c>
      <c r="B4" s="50" t="s">
        <v>11</v>
      </c>
    </row>
    <row r="5" spans="1:2" x14ac:dyDescent="0.25">
      <c r="A5" s="6" t="s">
        <v>6</v>
      </c>
      <c r="B5" s="6" t="s">
        <v>62</v>
      </c>
    </row>
    <row r="6" spans="1:2" x14ac:dyDescent="0.25">
      <c r="A6" s="6" t="s">
        <v>9</v>
      </c>
      <c r="B6" s="6" t="s">
        <v>60</v>
      </c>
    </row>
    <row r="7" spans="1:2" x14ac:dyDescent="0.25">
      <c r="A7" s="6" t="s">
        <v>7</v>
      </c>
      <c r="B7" s="6" t="s">
        <v>10</v>
      </c>
    </row>
    <row r="8" spans="1:2" x14ac:dyDescent="0.25">
      <c r="A8" s="6" t="s">
        <v>8</v>
      </c>
    </row>
    <row r="9" spans="1:2" x14ac:dyDescent="0.25">
      <c r="A9" s="6" t="s">
        <v>10</v>
      </c>
    </row>
    <row r="11" spans="1:2" ht="18.75" x14ac:dyDescent="0.25">
      <c r="A11" s="46" t="s">
        <v>32</v>
      </c>
    </row>
    <row r="12" spans="1:2" x14ac:dyDescent="0.25">
      <c r="A12" s="50" t="s">
        <v>104</v>
      </c>
    </row>
    <row r="13" spans="1:2" x14ac:dyDescent="0.25">
      <c r="A13" s="2" t="s">
        <v>30</v>
      </c>
    </row>
    <row r="14" spans="1:2" x14ac:dyDescent="0.25">
      <c r="A14" s="47" t="s">
        <v>31</v>
      </c>
    </row>
    <row r="15" spans="1:2" x14ac:dyDescent="0.25">
      <c r="A15" s="6" t="s">
        <v>10</v>
      </c>
      <c r="B15" s="136"/>
    </row>
    <row r="17" spans="1:2" ht="30" x14ac:dyDescent="0.25">
      <c r="A17" s="50" t="s">
        <v>105</v>
      </c>
      <c r="B17" s="46" t="s">
        <v>28</v>
      </c>
    </row>
    <row r="18" spans="1:2" x14ac:dyDescent="0.25">
      <c r="A18" s="2" t="s">
        <v>16</v>
      </c>
      <c r="B18" s="43">
        <v>3</v>
      </c>
    </row>
    <row r="19" spans="1:2" x14ac:dyDescent="0.25">
      <c r="A19" s="49" t="s">
        <v>22</v>
      </c>
      <c r="B19" s="48">
        <v>3</v>
      </c>
    </row>
    <row r="20" spans="1:2" x14ac:dyDescent="0.25">
      <c r="A20" s="49" t="s">
        <v>21</v>
      </c>
      <c r="B20" s="48">
        <v>3</v>
      </c>
    </row>
    <row r="21" spans="1:2" x14ac:dyDescent="0.25">
      <c r="A21" s="2" t="s">
        <v>27</v>
      </c>
      <c r="B21" s="48">
        <v>5</v>
      </c>
    </row>
    <row r="22" spans="1:2" x14ac:dyDescent="0.25">
      <c r="A22" s="6" t="s">
        <v>61</v>
      </c>
    </row>
    <row r="24" spans="1:2" x14ac:dyDescent="0.25">
      <c r="A24" s="50" t="s">
        <v>106</v>
      </c>
    </row>
    <row r="25" spans="1:2" x14ac:dyDescent="0.25">
      <c r="A25" s="2" t="s">
        <v>33</v>
      </c>
    </row>
    <row r="27" spans="1:2" x14ac:dyDescent="0.25">
      <c r="A27" s="50" t="s">
        <v>107</v>
      </c>
    </row>
    <row r="28" spans="1:2" x14ac:dyDescent="0.25">
      <c r="A28" s="137" t="s">
        <v>15</v>
      </c>
    </row>
    <row r="29" spans="1:2" x14ac:dyDescent="0.25">
      <c r="A29" s="2" t="s">
        <v>13</v>
      </c>
    </row>
    <row r="30" spans="1:2" x14ac:dyDescent="0.25">
      <c r="A30" s="2" t="s">
        <v>14</v>
      </c>
    </row>
    <row r="31" spans="1:2" x14ac:dyDescent="0.25">
      <c r="A31" s="6" t="s">
        <v>61</v>
      </c>
    </row>
  </sheetData>
  <sortState xmlns:xlrd2="http://schemas.microsoft.com/office/spreadsheetml/2017/richdata2" ref="A29:A30">
    <sortCondition ref="A28:A3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ISTRUZIONI</vt:lpstr>
      <vt:lpstr>LISTA PARTNER</vt:lpstr>
      <vt:lpstr>CAPOFILA</vt:lpstr>
      <vt:lpstr>PARTNER2</vt:lpstr>
      <vt:lpstr>PARTNER3</vt:lpstr>
      <vt:lpstr>PARTNER4</vt:lpstr>
      <vt:lpstr>RIPARTIZIONE COSTI FORFETTARI</vt:lpstr>
      <vt:lpstr>RIEPILOGO PER PROGETTO</vt:lpstr>
      <vt:lpstr>QUOTA AMMORTAMENTO</vt:lpstr>
      <vt:lpstr>NOTE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Venuti</dc:creator>
  <cp:lastModifiedBy>Gabriella Fumagalli</cp:lastModifiedBy>
  <cp:lastPrinted>2024-09-26T12:58:57Z</cp:lastPrinted>
  <dcterms:created xsi:type="dcterms:W3CDTF">2024-05-31T18:07:24Z</dcterms:created>
  <dcterms:modified xsi:type="dcterms:W3CDTF">2026-05-19T13:47:15Z</dcterms:modified>
</cp:coreProperties>
</file>